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60健康福祉局\070医療介護保険課\01 管理Ｇ\13 雑件\健康づくり協定\システムアウトプット\公表指標作成（フェイスシート）\⑪R07年度処理　公表指数作成【R05データ分】\02 集計データ（アプリケーション、バックデータ）\"/>
    </mc:Choice>
  </mc:AlternateContent>
  <xr:revisionPtr revIDLastSave="0" documentId="13_ncr:1_{EAB44AB9-00DE-4BB4-B931-14CB73620882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後期（全体）" sheetId="12" r:id="rId1"/>
    <sheet name="疾病構造（後期入院）" sheetId="15" r:id="rId2"/>
    <sheet name="疾病構造（後期入院外）" sheetId="14" r:id="rId3"/>
    <sheet name="年齢階層（後期入院）" sheetId="8" r:id="rId4"/>
    <sheet name="年齢階層（後期入院外）" sheetId="11" r:id="rId5"/>
    <sheet name="後期（生活習慣病割合）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3" l="1"/>
  <c r="A1" i="11"/>
  <c r="A1" i="8"/>
  <c r="A1" i="14"/>
  <c r="A1" i="15"/>
</calcChain>
</file>

<file path=xl/sharedStrings.xml><?xml version="1.0" encoding="utf-8"?>
<sst xmlns="http://schemas.openxmlformats.org/spreadsheetml/2006/main" count="324" uniqueCount="86">
  <si>
    <t>広島市</t>
    <rPh sb="0" eb="2">
      <t>ヒロシマ</t>
    </rPh>
    <rPh sb="2" eb="3">
      <t>シ</t>
    </rPh>
    <phoneticPr fontId="2"/>
  </si>
  <si>
    <t>安芸高田市</t>
    <rPh sb="0" eb="5">
      <t>アキタカタシ</t>
    </rPh>
    <phoneticPr fontId="2"/>
  </si>
  <si>
    <t>府中町</t>
    <rPh sb="0" eb="2">
      <t>フチュウ</t>
    </rPh>
    <rPh sb="2" eb="3">
      <t>チョウ</t>
    </rPh>
    <phoneticPr fontId="2"/>
  </si>
  <si>
    <t>海田町</t>
    <rPh sb="0" eb="3">
      <t>カイタチョウ</t>
    </rPh>
    <phoneticPr fontId="2"/>
  </si>
  <si>
    <t>熊野町</t>
    <rPh sb="0" eb="3">
      <t>クマノチョウ</t>
    </rPh>
    <phoneticPr fontId="2"/>
  </si>
  <si>
    <t>坂町</t>
    <rPh sb="0" eb="1">
      <t>サカ</t>
    </rPh>
    <rPh sb="1" eb="2">
      <t>チョウ</t>
    </rPh>
    <phoneticPr fontId="2"/>
  </si>
  <si>
    <t>安芸太田町</t>
    <rPh sb="0" eb="4">
      <t>アキオオタ</t>
    </rPh>
    <rPh sb="4" eb="5">
      <t>チョウ</t>
    </rPh>
    <phoneticPr fontId="2"/>
  </si>
  <si>
    <t>広島</t>
    <rPh sb="0" eb="2">
      <t>ヒロシマ</t>
    </rPh>
    <phoneticPr fontId="2"/>
  </si>
  <si>
    <t>受診率</t>
    <rPh sb="0" eb="2">
      <t>ジュシン</t>
    </rPh>
    <rPh sb="2" eb="3">
      <t>リツ</t>
    </rPh>
    <phoneticPr fontId="2"/>
  </si>
  <si>
    <t>入院</t>
    <rPh sb="0" eb="2">
      <t>ニュウイン</t>
    </rPh>
    <phoneticPr fontId="2"/>
  </si>
  <si>
    <t>入院外</t>
    <rPh sb="0" eb="2">
      <t>ニュウイン</t>
    </rPh>
    <rPh sb="2" eb="3">
      <t>ガイ</t>
    </rPh>
    <phoneticPr fontId="2"/>
  </si>
  <si>
    <t>区分</t>
    <rPh sb="0" eb="2">
      <t>クブン</t>
    </rPh>
    <phoneticPr fontId="2"/>
  </si>
  <si>
    <t>大竹市</t>
    <rPh sb="0" eb="3">
      <t>オオタケシ</t>
    </rPh>
    <phoneticPr fontId="2"/>
  </si>
  <si>
    <t>廿日市市</t>
    <rPh sb="0" eb="4">
      <t>ハツカイチシ</t>
    </rPh>
    <phoneticPr fontId="2"/>
  </si>
  <si>
    <t>呉市</t>
    <rPh sb="0" eb="2">
      <t>クレシ</t>
    </rPh>
    <phoneticPr fontId="2"/>
  </si>
  <si>
    <t>江田島市</t>
    <rPh sb="0" eb="3">
      <t>エタジマ</t>
    </rPh>
    <rPh sb="3" eb="4">
      <t>シ</t>
    </rPh>
    <phoneticPr fontId="2"/>
  </si>
  <si>
    <t>竹原市</t>
    <rPh sb="0" eb="3">
      <t>タケハラシ</t>
    </rPh>
    <phoneticPr fontId="2"/>
  </si>
  <si>
    <t>東広島市</t>
    <rPh sb="0" eb="4">
      <t>ヒガシヒロシマシ</t>
    </rPh>
    <phoneticPr fontId="2"/>
  </si>
  <si>
    <t>大崎上島町</t>
    <rPh sb="0" eb="2">
      <t>オオサキ</t>
    </rPh>
    <rPh sb="2" eb="4">
      <t>カミジマ</t>
    </rPh>
    <rPh sb="4" eb="5">
      <t>チョウ</t>
    </rPh>
    <phoneticPr fontId="2"/>
  </si>
  <si>
    <t>三原市</t>
    <rPh sb="0" eb="3">
      <t>ミハラシ</t>
    </rPh>
    <phoneticPr fontId="2"/>
  </si>
  <si>
    <t>尾道市</t>
    <rPh sb="0" eb="3">
      <t>オノミチシ</t>
    </rPh>
    <phoneticPr fontId="2"/>
  </si>
  <si>
    <t>世羅町</t>
    <rPh sb="0" eb="3">
      <t>セラチョウ</t>
    </rPh>
    <phoneticPr fontId="2"/>
  </si>
  <si>
    <t>福山市</t>
    <rPh sb="0" eb="3">
      <t>フクヤマシ</t>
    </rPh>
    <phoneticPr fontId="2"/>
  </si>
  <si>
    <t>神石高原町</t>
    <rPh sb="0" eb="2">
      <t>ジンセキ</t>
    </rPh>
    <rPh sb="2" eb="4">
      <t>コウゲン</t>
    </rPh>
    <rPh sb="4" eb="5">
      <t>チョウ</t>
    </rPh>
    <phoneticPr fontId="2"/>
  </si>
  <si>
    <t>三次市</t>
    <rPh sb="0" eb="3">
      <t>ミヨシシ</t>
    </rPh>
    <phoneticPr fontId="2"/>
  </si>
  <si>
    <t>庄原市</t>
    <rPh sb="0" eb="3">
      <t>ショウバラシ</t>
    </rPh>
    <phoneticPr fontId="2"/>
  </si>
  <si>
    <t>呉</t>
    <rPh sb="0" eb="1">
      <t>クレ</t>
    </rPh>
    <phoneticPr fontId="2"/>
  </si>
  <si>
    <t>広島　　　　　　中央</t>
    <rPh sb="0" eb="2">
      <t>ヒロシマ</t>
    </rPh>
    <rPh sb="8" eb="10">
      <t>チュウオウ</t>
    </rPh>
    <phoneticPr fontId="2"/>
  </si>
  <si>
    <t>尾三</t>
    <rPh sb="0" eb="2">
      <t>ビサン</t>
    </rPh>
    <phoneticPr fontId="2"/>
  </si>
  <si>
    <t>福山・　　　　府中</t>
    <rPh sb="0" eb="2">
      <t>フクヤマ</t>
    </rPh>
    <rPh sb="7" eb="9">
      <t>フチュウ</t>
    </rPh>
    <phoneticPr fontId="2"/>
  </si>
  <si>
    <t>備北</t>
    <rPh sb="0" eb="2">
      <t>ビホク</t>
    </rPh>
    <phoneticPr fontId="2"/>
  </si>
  <si>
    <t>圏域計</t>
    <rPh sb="0" eb="2">
      <t>ケンイキ</t>
    </rPh>
    <rPh sb="2" eb="3">
      <t>ケイ</t>
    </rPh>
    <phoneticPr fontId="2"/>
  </si>
  <si>
    <t>01感染症</t>
    <rPh sb="2" eb="5">
      <t>カンセンショウ</t>
    </rPh>
    <phoneticPr fontId="2"/>
  </si>
  <si>
    <t>02新生物</t>
    <rPh sb="2" eb="5">
      <t>シンセイブツ</t>
    </rPh>
    <phoneticPr fontId="2"/>
  </si>
  <si>
    <t>03血液</t>
    <rPh sb="2" eb="4">
      <t>ケツエキ</t>
    </rPh>
    <phoneticPr fontId="2"/>
  </si>
  <si>
    <t>04内分泌</t>
    <rPh sb="2" eb="5">
      <t>ナイブンピ</t>
    </rPh>
    <phoneticPr fontId="2"/>
  </si>
  <si>
    <t>05精神</t>
    <rPh sb="2" eb="4">
      <t>セイシン</t>
    </rPh>
    <phoneticPr fontId="2"/>
  </si>
  <si>
    <t>疾病構造</t>
    <rPh sb="0" eb="2">
      <t>シッペイ</t>
    </rPh>
    <rPh sb="2" eb="4">
      <t>コウゾウ</t>
    </rPh>
    <phoneticPr fontId="2"/>
  </si>
  <si>
    <t>06神経系</t>
    <rPh sb="2" eb="5">
      <t>シンケイケイ</t>
    </rPh>
    <phoneticPr fontId="2"/>
  </si>
  <si>
    <t>07眼</t>
    <rPh sb="2" eb="3">
      <t>メ</t>
    </rPh>
    <phoneticPr fontId="2"/>
  </si>
  <si>
    <t>08耳</t>
    <rPh sb="2" eb="3">
      <t>ミミ</t>
    </rPh>
    <phoneticPr fontId="2"/>
  </si>
  <si>
    <t>09循環器</t>
    <rPh sb="2" eb="5">
      <t>ジュンカンキ</t>
    </rPh>
    <phoneticPr fontId="2"/>
  </si>
  <si>
    <t>10呼吸器</t>
    <rPh sb="2" eb="5">
      <t>コキュウキ</t>
    </rPh>
    <phoneticPr fontId="2"/>
  </si>
  <si>
    <t>11消化器</t>
    <rPh sb="2" eb="5">
      <t>ショウカキ</t>
    </rPh>
    <phoneticPr fontId="2"/>
  </si>
  <si>
    <t>12皮膚</t>
    <rPh sb="2" eb="4">
      <t>ヒフ</t>
    </rPh>
    <phoneticPr fontId="2"/>
  </si>
  <si>
    <t>13筋骨格系</t>
    <rPh sb="2" eb="3">
      <t>キン</t>
    </rPh>
    <rPh sb="3" eb="5">
      <t>コッカク</t>
    </rPh>
    <rPh sb="5" eb="6">
      <t>ケイ</t>
    </rPh>
    <phoneticPr fontId="2"/>
  </si>
  <si>
    <t>14腎尿路</t>
    <rPh sb="2" eb="3">
      <t>ジン</t>
    </rPh>
    <rPh sb="3" eb="5">
      <t>ニョウロ</t>
    </rPh>
    <phoneticPr fontId="2"/>
  </si>
  <si>
    <t>15妊婦</t>
    <rPh sb="2" eb="4">
      <t>ニンプ</t>
    </rPh>
    <phoneticPr fontId="2"/>
  </si>
  <si>
    <t>16周産期</t>
    <rPh sb="2" eb="5">
      <t>シュウサンキ</t>
    </rPh>
    <phoneticPr fontId="2"/>
  </si>
  <si>
    <t>17先天奇形</t>
    <rPh sb="2" eb="4">
      <t>センテン</t>
    </rPh>
    <rPh sb="4" eb="6">
      <t>キケイ</t>
    </rPh>
    <phoneticPr fontId="2"/>
  </si>
  <si>
    <t>18分類不明</t>
    <rPh sb="2" eb="4">
      <t>ブンルイ</t>
    </rPh>
    <rPh sb="4" eb="6">
      <t>フメイ</t>
    </rPh>
    <phoneticPr fontId="2"/>
  </si>
  <si>
    <t>19損傷中毒</t>
    <rPh sb="2" eb="4">
      <t>ソンショウ</t>
    </rPh>
    <rPh sb="4" eb="6">
      <t>チュウドク</t>
    </rPh>
    <phoneticPr fontId="2"/>
  </si>
  <si>
    <t>22特殊</t>
    <rPh sb="2" eb="4">
      <t>トクシュ</t>
    </rPh>
    <phoneticPr fontId="2"/>
  </si>
  <si>
    <t>99その他</t>
    <rPh sb="4" eb="5">
      <t>タ</t>
    </rPh>
    <phoneticPr fontId="2"/>
  </si>
  <si>
    <t>ｚｚＩＣＤ無</t>
    <rPh sb="5" eb="6">
      <t>ナシ</t>
    </rPh>
    <phoneticPr fontId="2"/>
  </si>
  <si>
    <t>年齢階層別１人あたり医療費</t>
    <rPh sb="0" eb="2">
      <t>ネンレイ</t>
    </rPh>
    <rPh sb="2" eb="4">
      <t>カイソウ</t>
    </rPh>
    <rPh sb="4" eb="5">
      <t>ベツ</t>
    </rPh>
    <rPh sb="6" eb="7">
      <t>ニン</t>
    </rPh>
    <rPh sb="10" eb="13">
      <t>イリョウヒ</t>
    </rPh>
    <phoneticPr fontId="2"/>
  </si>
  <si>
    <t>生活習慣病</t>
    <rPh sb="0" eb="2">
      <t>セイカツ</t>
    </rPh>
    <rPh sb="2" eb="4">
      <t>シュウカン</t>
    </rPh>
    <rPh sb="4" eb="5">
      <t>ビョウ</t>
    </rPh>
    <phoneticPr fontId="2"/>
  </si>
  <si>
    <t>糖尿病</t>
    <rPh sb="0" eb="3">
      <t>トウニョウビョウ</t>
    </rPh>
    <phoneticPr fontId="2"/>
  </si>
  <si>
    <t>心疾患</t>
    <rPh sb="0" eb="3">
      <t>シンシッカン</t>
    </rPh>
    <phoneticPr fontId="2"/>
  </si>
  <si>
    <t>脳血管疾患</t>
    <rPh sb="0" eb="1">
      <t>ノウ</t>
    </rPh>
    <rPh sb="1" eb="3">
      <t>ケッカン</t>
    </rPh>
    <rPh sb="3" eb="5">
      <t>シッカン</t>
    </rPh>
    <phoneticPr fontId="2"/>
  </si>
  <si>
    <t>高脂血症等</t>
    <rPh sb="0" eb="4">
      <t>コウシケッショウ</t>
    </rPh>
    <rPh sb="4" eb="5">
      <t>トウ</t>
    </rPh>
    <phoneticPr fontId="2"/>
  </si>
  <si>
    <t>高血圧症</t>
    <rPh sb="0" eb="3">
      <t>コウケツアツ</t>
    </rPh>
    <rPh sb="3" eb="4">
      <t>ショウ</t>
    </rPh>
    <phoneticPr fontId="2"/>
  </si>
  <si>
    <t>悪性新生物</t>
    <rPh sb="0" eb="2">
      <t>アクセイ</t>
    </rPh>
    <rPh sb="2" eb="5">
      <t>シンセイブツ</t>
    </rPh>
    <phoneticPr fontId="2"/>
  </si>
  <si>
    <t>その他</t>
    <rPh sb="2" eb="3">
      <t>タ</t>
    </rPh>
    <phoneticPr fontId="2"/>
  </si>
  <si>
    <t>県合計</t>
    <rPh sb="0" eb="1">
      <t>ケン</t>
    </rPh>
    <rPh sb="1" eb="3">
      <t>ゴウケイ</t>
    </rPh>
    <phoneticPr fontId="2"/>
  </si>
  <si>
    <t>広島　　　　西</t>
    <rPh sb="0" eb="2">
      <t>ヒロシマ</t>
    </rPh>
    <rPh sb="6" eb="7">
      <t>ニシ</t>
    </rPh>
    <phoneticPr fontId="2"/>
  </si>
  <si>
    <t>府中市</t>
    <rPh sb="0" eb="2">
      <t>フチュウ</t>
    </rPh>
    <rPh sb="2" eb="3">
      <t>シ</t>
    </rPh>
    <phoneticPr fontId="2"/>
  </si>
  <si>
    <t>（単位：円）</t>
    <rPh sb="1" eb="3">
      <t>タンイ</t>
    </rPh>
    <rPh sb="4" eb="5">
      <t>エン</t>
    </rPh>
    <phoneticPr fontId="2"/>
  </si>
  <si>
    <t>ジェネリック　　　　　　　使用率（％）</t>
    <rPh sb="13" eb="15">
      <t>シヨウ</t>
    </rPh>
    <rPh sb="15" eb="16">
      <t>リツ</t>
    </rPh>
    <phoneticPr fontId="2"/>
  </si>
  <si>
    <t>重複受診割合（％）</t>
    <rPh sb="0" eb="2">
      <t>ジュウフク</t>
    </rPh>
    <rPh sb="2" eb="4">
      <t>ジュシン</t>
    </rPh>
    <rPh sb="4" eb="6">
      <t>ワリアイ</t>
    </rPh>
    <phoneticPr fontId="2"/>
  </si>
  <si>
    <t>頻回受診割合（％）</t>
    <rPh sb="0" eb="2">
      <t>ヒンカイ</t>
    </rPh>
    <rPh sb="2" eb="4">
      <t>ジュシン</t>
    </rPh>
    <rPh sb="4" eb="6">
      <t>ワリアイ</t>
    </rPh>
    <phoneticPr fontId="2"/>
  </si>
  <si>
    <t>1人あたり医療費（円）</t>
    <rPh sb="1" eb="2">
      <t>ニン</t>
    </rPh>
    <rPh sb="5" eb="8">
      <t>イリョウヒ</t>
    </rPh>
    <rPh sb="9" eb="10">
      <t>エン</t>
    </rPh>
    <phoneticPr fontId="2"/>
  </si>
  <si>
    <t>1件あたり日数（日）</t>
    <rPh sb="1" eb="2">
      <t>ケン</t>
    </rPh>
    <rPh sb="5" eb="7">
      <t>ニッスウ</t>
    </rPh>
    <rPh sb="8" eb="9">
      <t>ニチ</t>
    </rPh>
    <phoneticPr fontId="2"/>
  </si>
  <si>
    <t>1日あたり医療費（円）</t>
    <rPh sb="1" eb="2">
      <t>ヒ</t>
    </rPh>
    <rPh sb="5" eb="8">
      <t>イリョウヒ</t>
    </rPh>
    <phoneticPr fontId="2"/>
  </si>
  <si>
    <t>1人あたり医療費（円）</t>
    <rPh sb="1" eb="2">
      <t>ニン</t>
    </rPh>
    <rPh sb="5" eb="8">
      <t>イリョウヒ</t>
    </rPh>
    <phoneticPr fontId="2"/>
  </si>
  <si>
    <t>75～79歳</t>
    <rPh sb="5" eb="6">
      <t>サイ</t>
    </rPh>
    <phoneticPr fontId="2"/>
  </si>
  <si>
    <t>80～84歳</t>
    <rPh sb="5" eb="6">
      <t>サイ</t>
    </rPh>
    <phoneticPr fontId="2"/>
  </si>
  <si>
    <t>85～89歳</t>
    <rPh sb="5" eb="6">
      <t>サイ</t>
    </rPh>
    <phoneticPr fontId="2"/>
  </si>
  <si>
    <t>90～94歳</t>
    <rPh sb="5" eb="6">
      <t>サイ</t>
    </rPh>
    <phoneticPr fontId="2"/>
  </si>
  <si>
    <t>95歳以上</t>
    <rPh sb="2" eb="3">
      <t>サイ</t>
    </rPh>
    <rPh sb="3" eb="5">
      <t>イジョウ</t>
    </rPh>
    <phoneticPr fontId="2"/>
  </si>
  <si>
    <t>北広島町</t>
    <rPh sb="0" eb="3">
      <t>キタヒロシマ</t>
    </rPh>
    <rPh sb="3" eb="4">
      <t>チョウ</t>
    </rPh>
    <phoneticPr fontId="2"/>
  </si>
  <si>
    <t>※歯科除く。</t>
    <rPh sb="1" eb="3">
      <t>シカ</t>
    </rPh>
    <rPh sb="3" eb="4">
      <t>ノゾ</t>
    </rPh>
    <phoneticPr fontId="2"/>
  </si>
  <si>
    <t>広島
西</t>
    <rPh sb="0" eb="2">
      <t>ヒロシマ</t>
    </rPh>
    <rPh sb="3" eb="4">
      <t>ニシ</t>
    </rPh>
    <phoneticPr fontId="2"/>
  </si>
  <si>
    <t>後期高齢者医療　全体：</t>
    <rPh sb="0" eb="2">
      <t>コウキ</t>
    </rPh>
    <rPh sb="2" eb="5">
      <t>コウレイシャ</t>
    </rPh>
    <rPh sb="5" eb="7">
      <t>イリョウ</t>
    </rPh>
    <rPh sb="8" eb="10">
      <t>ゼンタイ</t>
    </rPh>
    <phoneticPr fontId="2"/>
  </si>
  <si>
    <t>福山・府中</t>
    <rPh sb="0" eb="2">
      <t>フクヤマ</t>
    </rPh>
    <rPh sb="3" eb="5">
      <t>フチュウ</t>
    </rPh>
    <phoneticPr fontId="2"/>
  </si>
  <si>
    <t>R05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</si>
</sst>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.0%"/>
    <numFmt numFmtId="178" formatCode="#,##0.00_ "/>
  </numFmts>
  <fonts count="7" x14ac:knownFonts="1">
    <font>
      <sz val="11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name val="Arial"/>
      <family val="2"/>
    </font>
    <font>
      <sz val="8"/>
      <color rgb="FFFF0000"/>
      <name val="ＭＳ Ｐゴシック"/>
      <family val="3"/>
      <charset val="128"/>
      <scheme val="minor"/>
    </font>
    <font>
      <sz val="8"/>
      <color rgb="FFFF0000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right"/>
    </xf>
    <xf numFmtId="176" fontId="1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6" fillId="0" borderId="1" xfId="0" applyNumberFormat="1" applyFont="1" applyBorder="1" applyAlignment="1">
      <alignment horizontal="right"/>
    </xf>
    <xf numFmtId="178" fontId="6" fillId="0" borderId="1" xfId="0" applyNumberFormat="1" applyFont="1" applyBorder="1" applyAlignment="1">
      <alignment horizontal="right"/>
    </xf>
    <xf numFmtId="176" fontId="6" fillId="0" borderId="1" xfId="0" applyNumberFormat="1" applyFont="1" applyBorder="1" applyAlignment="1"/>
    <xf numFmtId="177" fontId="6" fillId="0" borderId="1" xfId="0" applyNumberFormat="1" applyFont="1" applyBorder="1" applyAlignment="1">
      <alignment horizontal="right"/>
    </xf>
    <xf numFmtId="10" fontId="6" fillId="0" borderId="1" xfId="0" applyNumberFormat="1" applyFont="1" applyBorder="1" applyAlignment="1">
      <alignment horizontal="right"/>
    </xf>
    <xf numFmtId="176" fontId="6" fillId="0" borderId="0" xfId="0" applyNumberFormat="1" applyFont="1" applyAlignment="1"/>
    <xf numFmtId="176" fontId="6" fillId="0" borderId="5" xfId="0" applyNumberFormat="1" applyFont="1" applyBorder="1" applyAlignment="1"/>
    <xf numFmtId="176" fontId="6" fillId="2" borderId="1" xfId="0" applyNumberFormat="1" applyFont="1" applyFill="1" applyBorder="1" applyAlignment="1">
      <alignment horizontal="right"/>
    </xf>
    <xf numFmtId="178" fontId="6" fillId="2" borderId="1" xfId="0" applyNumberFormat="1" applyFont="1" applyFill="1" applyBorder="1" applyAlignment="1">
      <alignment horizontal="right"/>
    </xf>
    <xf numFmtId="177" fontId="6" fillId="2" borderId="1" xfId="0" applyNumberFormat="1" applyFont="1" applyFill="1" applyBorder="1" applyAlignment="1">
      <alignment horizontal="right"/>
    </xf>
    <xf numFmtId="10" fontId="6" fillId="2" borderId="1" xfId="0" applyNumberFormat="1" applyFont="1" applyFill="1" applyBorder="1" applyAlignment="1">
      <alignment horizontal="right"/>
    </xf>
    <xf numFmtId="176" fontId="6" fillId="3" borderId="1" xfId="0" applyNumberFormat="1" applyFont="1" applyFill="1" applyBorder="1" applyAlignment="1">
      <alignment horizontal="right"/>
    </xf>
    <xf numFmtId="178" fontId="6" fillId="3" borderId="1" xfId="0" applyNumberFormat="1" applyFont="1" applyFill="1" applyBorder="1" applyAlignment="1">
      <alignment horizontal="right"/>
    </xf>
    <xf numFmtId="177" fontId="6" fillId="3" borderId="1" xfId="0" applyNumberFormat="1" applyFont="1" applyFill="1" applyBorder="1" applyAlignment="1">
      <alignment horizontal="right"/>
    </xf>
    <xf numFmtId="10" fontId="6" fillId="3" borderId="1" xfId="0" applyNumberFormat="1" applyFont="1" applyFill="1" applyBorder="1" applyAlignment="1">
      <alignment horizontal="right"/>
    </xf>
    <xf numFmtId="176" fontId="5" fillId="0" borderId="1" xfId="0" applyNumberFormat="1" applyFont="1" applyBorder="1" applyAlignment="1">
      <alignment horizontal="right"/>
    </xf>
    <xf numFmtId="176" fontId="5" fillId="2" borderId="1" xfId="0" applyNumberFormat="1" applyFont="1" applyFill="1" applyBorder="1" applyAlignment="1">
      <alignment horizontal="right"/>
    </xf>
    <xf numFmtId="176" fontId="5" fillId="3" borderId="1" xfId="0" applyNumberFormat="1" applyFont="1" applyFill="1" applyBorder="1" applyAlignment="1">
      <alignment horizontal="right"/>
    </xf>
    <xf numFmtId="176" fontId="6" fillId="0" borderId="1" xfId="0" applyNumberFormat="1" applyFont="1" applyBorder="1">
      <alignment vertical="center"/>
    </xf>
    <xf numFmtId="176" fontId="6" fillId="2" borderId="1" xfId="0" applyNumberFormat="1" applyFont="1" applyFill="1" applyBorder="1">
      <alignment vertical="center"/>
    </xf>
    <xf numFmtId="176" fontId="6" fillId="3" borderId="1" xfId="0" applyNumberFormat="1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zoomScaleNormal="100" workbookViewId="0">
      <pane xSplit="3" ySplit="3" topLeftCell="I4" activePane="bottomRight" state="frozen"/>
      <selection pane="topRight" activeCell="C1" sqref="C1"/>
      <selection pane="bottomLeft" activeCell="A4" sqref="A4"/>
      <selection pane="bottomRight" activeCell="B2" sqref="B2:C3"/>
    </sheetView>
  </sheetViews>
  <sheetFormatPr defaultColWidth="9" defaultRowHeight="10.5" x14ac:dyDescent="0.15"/>
  <cols>
    <col min="1" max="1" width="4.625" style="1" customWidth="1"/>
    <col min="2" max="2" width="9.875" style="1" customWidth="1"/>
    <col min="3" max="3" width="13.375" style="1" customWidth="1"/>
    <col min="4" max="4" width="14.625" style="1" bestFit="1" customWidth="1"/>
    <col min="5" max="5" width="10.625" style="1" customWidth="1"/>
    <col min="6" max="6" width="13" style="1" bestFit="1" customWidth="1"/>
    <col min="7" max="8" width="14.625" style="1" bestFit="1" customWidth="1"/>
    <col min="9" max="9" width="10.625" style="1" customWidth="1"/>
    <col min="10" max="10" width="13" style="1" bestFit="1" customWidth="1"/>
    <col min="11" max="11" width="14.625" style="1" bestFit="1" customWidth="1"/>
    <col min="12" max="12" width="10.625" style="1" customWidth="1"/>
    <col min="13" max="14" width="12.875" style="1" bestFit="1" customWidth="1"/>
    <col min="15" max="17" width="10.625" style="1" customWidth="1"/>
    <col min="18" max="16384" width="9" style="1"/>
  </cols>
  <sheetData>
    <row r="1" spans="1:14" ht="17.25" customHeight="1" x14ac:dyDescent="0.15">
      <c r="A1" s="12" t="s">
        <v>83</v>
      </c>
      <c r="B1" s="12"/>
      <c r="C1" s="13" t="s">
        <v>85</v>
      </c>
    </row>
    <row r="2" spans="1:14" ht="15" customHeight="1" x14ac:dyDescent="0.15">
      <c r="B2" s="35" t="s">
        <v>11</v>
      </c>
      <c r="C2" s="36"/>
      <c r="D2" s="35" t="s">
        <v>9</v>
      </c>
      <c r="E2" s="36"/>
      <c r="F2" s="36"/>
      <c r="G2" s="36"/>
      <c r="H2" s="35" t="s">
        <v>10</v>
      </c>
      <c r="I2" s="36"/>
      <c r="J2" s="36"/>
      <c r="K2" s="36"/>
      <c r="L2" s="42" t="s">
        <v>68</v>
      </c>
      <c r="M2" s="35" t="s">
        <v>69</v>
      </c>
      <c r="N2" s="35" t="s">
        <v>70</v>
      </c>
    </row>
    <row r="3" spans="1:14" ht="15" customHeight="1" x14ac:dyDescent="0.15">
      <c r="B3" s="36"/>
      <c r="C3" s="36"/>
      <c r="D3" s="5" t="s">
        <v>71</v>
      </c>
      <c r="E3" s="5" t="s">
        <v>8</v>
      </c>
      <c r="F3" s="5" t="s">
        <v>72</v>
      </c>
      <c r="G3" s="5" t="s">
        <v>73</v>
      </c>
      <c r="H3" s="5" t="s">
        <v>74</v>
      </c>
      <c r="I3" s="5" t="s">
        <v>8</v>
      </c>
      <c r="J3" s="5" t="s">
        <v>72</v>
      </c>
      <c r="K3" s="5" t="s">
        <v>73</v>
      </c>
      <c r="L3" s="43"/>
      <c r="M3" s="36"/>
      <c r="N3" s="36"/>
    </row>
    <row r="4" spans="1:14" ht="15" customHeight="1" x14ac:dyDescent="0.15">
      <c r="B4" s="35" t="s">
        <v>7</v>
      </c>
      <c r="C4" s="5" t="s">
        <v>0</v>
      </c>
      <c r="D4" s="14">
        <v>510472.11068783456</v>
      </c>
      <c r="E4" s="14">
        <v>788.88625606814549</v>
      </c>
      <c r="F4" s="15">
        <v>16.81403552009365</v>
      </c>
      <c r="G4" s="14">
        <v>38484.484119408116</v>
      </c>
      <c r="H4" s="16">
        <v>495589.99738743174</v>
      </c>
      <c r="I4" s="14">
        <v>17601.346384023229</v>
      </c>
      <c r="J4" s="15">
        <v>1.039899500095828</v>
      </c>
      <c r="K4" s="14">
        <v>15659.73490707579</v>
      </c>
      <c r="L4" s="17">
        <v>0.794777568235009</v>
      </c>
      <c r="M4" s="18">
        <v>2.2996226679594861E-2</v>
      </c>
      <c r="N4" s="18">
        <v>1.0356187427716971E-2</v>
      </c>
    </row>
    <row r="5" spans="1:14" ht="15" customHeight="1" x14ac:dyDescent="0.15">
      <c r="B5" s="35"/>
      <c r="C5" s="5" t="s">
        <v>1</v>
      </c>
      <c r="D5" s="14">
        <v>477070.83224502485</v>
      </c>
      <c r="E5" s="14">
        <v>813.89925373134326</v>
      </c>
      <c r="F5" s="15">
        <v>17.27163323782235</v>
      </c>
      <c r="G5" s="14">
        <v>33937.418770806376</v>
      </c>
      <c r="H5" s="16">
        <v>393324.51803482586</v>
      </c>
      <c r="I5" s="14">
        <v>14574.471393034821</v>
      </c>
      <c r="J5" s="15">
        <v>0.97163614025850287</v>
      </c>
      <c r="K5" s="14">
        <v>16320.751053164649</v>
      </c>
      <c r="L5" s="17">
        <v>0.85417084346052974</v>
      </c>
      <c r="M5" s="18">
        <v>9.0648134159238558E-3</v>
      </c>
      <c r="N5" s="18">
        <v>6.7986100619428919E-3</v>
      </c>
    </row>
    <row r="6" spans="1:14" ht="15" customHeight="1" x14ac:dyDescent="0.15">
      <c r="B6" s="35"/>
      <c r="C6" s="5" t="s">
        <v>2</v>
      </c>
      <c r="D6" s="14">
        <v>497603.32148270635</v>
      </c>
      <c r="E6" s="14">
        <v>764.64103624087079</v>
      </c>
      <c r="F6" s="15">
        <v>16.335375743377181</v>
      </c>
      <c r="G6" s="14">
        <v>39837.909471013292</v>
      </c>
      <c r="H6" s="16">
        <v>519221.4964861513</v>
      </c>
      <c r="I6" s="14">
        <v>18469.47774562491</v>
      </c>
      <c r="J6" s="15">
        <v>1.0135744718140891</v>
      </c>
      <c r="K6" s="14">
        <v>15512.900277487301</v>
      </c>
      <c r="L6" s="17">
        <v>0.79309079102271063</v>
      </c>
      <c r="M6" s="18">
        <v>2.4490336245697641E-2</v>
      </c>
      <c r="N6" s="18">
        <v>1.05904156738152E-2</v>
      </c>
    </row>
    <row r="7" spans="1:14" ht="15" customHeight="1" x14ac:dyDescent="0.15">
      <c r="B7" s="35"/>
      <c r="C7" s="5" t="s">
        <v>3</v>
      </c>
      <c r="D7" s="14">
        <v>499515.50737315672</v>
      </c>
      <c r="E7" s="14">
        <v>770.80729817545603</v>
      </c>
      <c r="F7" s="15">
        <v>16.927042801556421</v>
      </c>
      <c r="G7" s="14">
        <v>38284.419382027852</v>
      </c>
      <c r="H7" s="19">
        <v>481229.92251937016</v>
      </c>
      <c r="I7" s="14">
        <v>16712.571857035739</v>
      </c>
      <c r="J7" s="15">
        <v>1.001620482903905</v>
      </c>
      <c r="K7" s="14">
        <v>16394.90220454874</v>
      </c>
      <c r="L7" s="17">
        <v>0.77550406488818358</v>
      </c>
      <c r="M7" s="18">
        <v>1.741654571843251E-2</v>
      </c>
      <c r="N7" s="18">
        <v>6.7731011127237541E-3</v>
      </c>
    </row>
    <row r="8" spans="1:14" ht="15" customHeight="1" x14ac:dyDescent="0.15">
      <c r="B8" s="35"/>
      <c r="C8" s="5" t="s">
        <v>4</v>
      </c>
      <c r="D8" s="14">
        <v>527853.64296936372</v>
      </c>
      <c r="E8" s="14">
        <v>789.08091123330712</v>
      </c>
      <c r="F8" s="15">
        <v>17.20557491289199</v>
      </c>
      <c r="G8" s="14">
        <v>38879.690302609502</v>
      </c>
      <c r="H8" s="20">
        <v>441440.03731343284</v>
      </c>
      <c r="I8" s="14">
        <v>16385.506677140609</v>
      </c>
      <c r="J8" s="15">
        <v>0.9694868731689279</v>
      </c>
      <c r="K8" s="14">
        <v>16487.180075841479</v>
      </c>
      <c r="L8" s="17">
        <v>0.78366377541656429</v>
      </c>
      <c r="M8" s="18">
        <v>1.34563629373318E-2</v>
      </c>
      <c r="N8" s="18">
        <v>6.5359477124183009E-3</v>
      </c>
    </row>
    <row r="9" spans="1:14" ht="15" customHeight="1" x14ac:dyDescent="0.15">
      <c r="B9" s="35"/>
      <c r="C9" s="5" t="s">
        <v>5</v>
      </c>
      <c r="D9" s="14">
        <v>567373.24899238697</v>
      </c>
      <c r="E9" s="14">
        <v>889.3864755933721</v>
      </c>
      <c r="F9" s="15">
        <v>17.3932527693857</v>
      </c>
      <c r="G9" s="14">
        <v>36677.314217062791</v>
      </c>
      <c r="H9" s="16">
        <v>413736.18898343039</v>
      </c>
      <c r="I9" s="14">
        <v>15156.291983878191</v>
      </c>
      <c r="J9" s="15">
        <v>1.11826446603457</v>
      </c>
      <c r="K9" s="14">
        <v>16117.81071179344</v>
      </c>
      <c r="L9" s="17">
        <v>0.79482361735072316</v>
      </c>
      <c r="M9" s="18">
        <v>1.2435677530017151E-2</v>
      </c>
      <c r="N9" s="18">
        <v>8.1475128644939963E-3</v>
      </c>
    </row>
    <row r="10" spans="1:14" ht="15" customHeight="1" x14ac:dyDescent="0.15">
      <c r="B10" s="35"/>
      <c r="C10" s="5" t="s">
        <v>6</v>
      </c>
      <c r="D10" s="14">
        <v>650826.21224920801</v>
      </c>
      <c r="E10" s="14">
        <v>1050.6863780359031</v>
      </c>
      <c r="F10" s="15">
        <v>18.41507537688442</v>
      </c>
      <c r="G10" s="14">
        <v>33637.091251432626</v>
      </c>
      <c r="H10" s="16">
        <v>386699.48257655755</v>
      </c>
      <c r="I10" s="14">
        <v>12086.589229144671</v>
      </c>
      <c r="J10" s="15">
        <v>1.071098580871378</v>
      </c>
      <c r="K10" s="14">
        <v>16200.150851581509</v>
      </c>
      <c r="L10" s="17">
        <v>0.88790062531412883</v>
      </c>
      <c r="M10" s="18">
        <v>8.5653104925053538E-3</v>
      </c>
      <c r="N10" s="18">
        <v>3.211991434689507E-3</v>
      </c>
    </row>
    <row r="11" spans="1:14" ht="15" customHeight="1" x14ac:dyDescent="0.15">
      <c r="B11" s="35"/>
      <c r="C11" s="5" t="s">
        <v>80</v>
      </c>
      <c r="D11" s="14">
        <v>580227.67651477212</v>
      </c>
      <c r="E11" s="14">
        <v>1033.8007010515771</v>
      </c>
      <c r="F11" s="15">
        <v>19.01985953015258</v>
      </c>
      <c r="G11" s="14">
        <v>29508.98781403996</v>
      </c>
      <c r="H11" s="19">
        <v>374592.59138708061</v>
      </c>
      <c r="I11" s="14">
        <v>14065.348022033049</v>
      </c>
      <c r="J11" s="15">
        <v>0.96797195793690538</v>
      </c>
      <c r="K11" s="14">
        <v>15479.48112817117</v>
      </c>
      <c r="L11" s="17">
        <v>0.86355586256271366</v>
      </c>
      <c r="M11" s="18">
        <v>7.6185795035635289E-3</v>
      </c>
      <c r="N11" s="18">
        <v>1.0076185795035639E-2</v>
      </c>
    </row>
    <row r="12" spans="1:14" ht="15" customHeight="1" x14ac:dyDescent="0.15">
      <c r="B12" s="35"/>
      <c r="C12" s="11" t="s">
        <v>31</v>
      </c>
      <c r="D12" s="21">
        <v>512558.83652016451</v>
      </c>
      <c r="E12" s="21">
        <v>797.13236347267411</v>
      </c>
      <c r="F12" s="22">
        <v>16.91096879351614</v>
      </c>
      <c r="G12" s="21">
        <v>38022.861293286092</v>
      </c>
      <c r="H12" s="21">
        <v>486936.21176314121</v>
      </c>
      <c r="I12" s="21">
        <v>17330.525034272501</v>
      </c>
      <c r="J12" s="22">
        <v>1.034192823103123</v>
      </c>
      <c r="K12" s="21">
        <v>15709.112815602681</v>
      </c>
      <c r="L12" s="23">
        <v>0.79807435658430304</v>
      </c>
      <c r="M12" s="24">
        <v>2.1699346405228762E-2</v>
      </c>
      <c r="N12" s="24">
        <v>9.993834011592059E-3</v>
      </c>
    </row>
    <row r="13" spans="1:14" ht="15" customHeight="1" x14ac:dyDescent="0.15">
      <c r="B13" s="40" t="s">
        <v>82</v>
      </c>
      <c r="C13" s="5" t="s">
        <v>12</v>
      </c>
      <c r="D13" s="14">
        <v>700040.94081223826</v>
      </c>
      <c r="E13" s="14">
        <v>1116.554361682754</v>
      </c>
      <c r="F13" s="15">
        <v>20.936715054640349</v>
      </c>
      <c r="G13" s="14">
        <v>29945.738304651652</v>
      </c>
      <c r="H13" s="14">
        <v>415318.40284101258</v>
      </c>
      <c r="I13" s="14">
        <v>16244.764159533779</v>
      </c>
      <c r="J13" s="15">
        <v>0.92188451004260497</v>
      </c>
      <c r="K13" s="14">
        <v>15683.655876264551</v>
      </c>
      <c r="L13" s="17">
        <v>0.83786123918332023</v>
      </c>
      <c r="M13" s="18">
        <v>1.3010480664980119E-2</v>
      </c>
      <c r="N13" s="18">
        <v>8.1315504156125769E-3</v>
      </c>
    </row>
    <row r="14" spans="1:14" ht="15" customHeight="1" x14ac:dyDescent="0.15">
      <c r="B14" s="35"/>
      <c r="C14" s="5" t="s">
        <v>13</v>
      </c>
      <c r="D14" s="14">
        <v>543414.17864127643</v>
      </c>
      <c r="E14" s="14">
        <v>817.29284611425635</v>
      </c>
      <c r="F14" s="15">
        <v>18.51801007556675</v>
      </c>
      <c r="G14" s="14">
        <v>35905.33244577748</v>
      </c>
      <c r="H14" s="14">
        <v>464453.01492537314</v>
      </c>
      <c r="I14" s="14">
        <v>16704.88934637159</v>
      </c>
      <c r="J14" s="15">
        <v>1.015566287992737</v>
      </c>
      <c r="K14" s="14">
        <v>16200.753782105479</v>
      </c>
      <c r="L14" s="17">
        <v>0.76398033084462891</v>
      </c>
      <c r="M14" s="18">
        <v>1.6360120965742901E-2</v>
      </c>
      <c r="N14" s="18">
        <v>8.7749739725348271E-3</v>
      </c>
    </row>
    <row r="15" spans="1:14" ht="15" customHeight="1" x14ac:dyDescent="0.15">
      <c r="B15" s="36"/>
      <c r="C15" s="11" t="s">
        <v>31</v>
      </c>
      <c r="D15" s="21">
        <v>577924.73403956508</v>
      </c>
      <c r="E15" s="21">
        <v>883.23100999157339</v>
      </c>
      <c r="F15" s="22">
        <v>19.191722320657849</v>
      </c>
      <c r="G15" s="21">
        <v>34094.397631317923</v>
      </c>
      <c r="H15" s="21">
        <v>453626.87813490629</v>
      </c>
      <c r="I15" s="21">
        <v>16603.507082380322</v>
      </c>
      <c r="J15" s="22">
        <v>0.99464331986729371</v>
      </c>
      <c r="K15" s="21">
        <v>16093.712797428379</v>
      </c>
      <c r="L15" s="23">
        <v>0.77961360634212939</v>
      </c>
      <c r="M15" s="24">
        <v>1.564628498034484E-2</v>
      </c>
      <c r="N15" s="24">
        <v>8.6404857354143143E-3</v>
      </c>
    </row>
    <row r="16" spans="1:14" ht="15" customHeight="1" x14ac:dyDescent="0.15">
      <c r="B16" s="35" t="s">
        <v>26</v>
      </c>
      <c r="C16" s="5" t="s">
        <v>14</v>
      </c>
      <c r="D16" s="14">
        <v>575311.87795875967</v>
      </c>
      <c r="E16" s="14">
        <v>905.20918513934623</v>
      </c>
      <c r="F16" s="15">
        <v>17.990673372723279</v>
      </c>
      <c r="G16" s="14">
        <v>35327.017191821527</v>
      </c>
      <c r="H16" s="14">
        <v>466884.32802174729</v>
      </c>
      <c r="I16" s="14">
        <v>15647.225230402009</v>
      </c>
      <c r="J16" s="15">
        <v>1.118789322572628</v>
      </c>
      <c r="K16" s="14">
        <v>15436.456722257089</v>
      </c>
      <c r="L16" s="17">
        <v>0.78503574608163018</v>
      </c>
      <c r="M16" s="18">
        <v>1.42583064445801E-2</v>
      </c>
      <c r="N16" s="18">
        <v>1.362605738205285E-2</v>
      </c>
    </row>
    <row r="17" spans="2:14" ht="15" customHeight="1" x14ac:dyDescent="0.15">
      <c r="B17" s="35"/>
      <c r="C17" s="5" t="s">
        <v>15</v>
      </c>
      <c r="D17" s="14">
        <v>705222.64960494672</v>
      </c>
      <c r="E17" s="14">
        <v>1140.8450704225349</v>
      </c>
      <c r="F17" s="15">
        <v>18.522131887985552</v>
      </c>
      <c r="G17" s="14">
        <v>33374.026742749382</v>
      </c>
      <c r="H17" s="14">
        <v>476088.03503950534</v>
      </c>
      <c r="I17" s="14">
        <v>14768.979732050841</v>
      </c>
      <c r="J17" s="15">
        <v>1.0879166222979451</v>
      </c>
      <c r="K17" s="14">
        <v>16956.336730573941</v>
      </c>
      <c r="L17" s="17">
        <v>0.8374887650160282</v>
      </c>
      <c r="M17" s="18">
        <v>9.3473543648806539E-3</v>
      </c>
      <c r="N17" s="18">
        <v>6.3428476047404439E-3</v>
      </c>
    </row>
    <row r="18" spans="2:14" ht="15" customHeight="1" x14ac:dyDescent="0.15">
      <c r="B18" s="36"/>
      <c r="C18" s="11" t="s">
        <v>31</v>
      </c>
      <c r="D18" s="21">
        <v>590122.04679942818</v>
      </c>
      <c r="E18" s="21">
        <v>932.07229434686406</v>
      </c>
      <c r="F18" s="22">
        <v>18.06483193277311</v>
      </c>
      <c r="G18" s="21">
        <v>35047.602598483987</v>
      </c>
      <c r="H18" s="21">
        <v>467933.57477138774</v>
      </c>
      <c r="I18" s="21">
        <v>15547.102939160741</v>
      </c>
      <c r="J18" s="22">
        <v>1.115411890449896</v>
      </c>
      <c r="K18" s="21">
        <v>15598.630882638039</v>
      </c>
      <c r="L18" s="23">
        <v>0.79135101693698395</v>
      </c>
      <c r="M18" s="24">
        <v>1.369493094668621E-2</v>
      </c>
      <c r="N18" s="24">
        <v>1.278836509528586E-2</v>
      </c>
    </row>
    <row r="19" spans="2:14" ht="15" customHeight="1" x14ac:dyDescent="0.15">
      <c r="B19" s="40" t="s">
        <v>27</v>
      </c>
      <c r="C19" s="5" t="s">
        <v>16</v>
      </c>
      <c r="D19" s="14">
        <v>622451.71771126182</v>
      </c>
      <c r="E19" s="14">
        <v>1053.7456590044651</v>
      </c>
      <c r="F19" s="15">
        <v>19.52887633396108</v>
      </c>
      <c r="G19" s="14">
        <v>30247.71803629116</v>
      </c>
      <c r="H19" s="14">
        <v>398081.00214982638</v>
      </c>
      <c r="I19" s="14">
        <v>13803.04283115595</v>
      </c>
      <c r="J19" s="15">
        <v>0.98140749238498359</v>
      </c>
      <c r="K19" s="14">
        <v>16171.52256573555</v>
      </c>
      <c r="L19" s="17">
        <v>0.74293426446476674</v>
      </c>
      <c r="M19" s="18">
        <v>1.098720892095769E-2</v>
      </c>
      <c r="N19" s="18">
        <v>8.1994096425057391E-3</v>
      </c>
    </row>
    <row r="20" spans="2:14" ht="15" customHeight="1" x14ac:dyDescent="0.15">
      <c r="B20" s="41"/>
      <c r="C20" s="5" t="s">
        <v>17</v>
      </c>
      <c r="D20" s="14">
        <v>551964.96110198006</v>
      </c>
      <c r="E20" s="14">
        <v>883.85379979650929</v>
      </c>
      <c r="F20" s="15">
        <v>18.990790755335158</v>
      </c>
      <c r="G20" s="14">
        <v>32884.25652909826</v>
      </c>
      <c r="H20" s="14">
        <v>458272.94513579085</v>
      </c>
      <c r="I20" s="14">
        <v>15374.618455036391</v>
      </c>
      <c r="J20" s="15">
        <v>1.0703087318344819</v>
      </c>
      <c r="K20" s="14">
        <v>15943.585224959799</v>
      </c>
      <c r="L20" s="17">
        <v>0.83718553474648261</v>
      </c>
      <c r="M20" s="18">
        <v>1.7652418191481289E-2</v>
      </c>
      <c r="N20" s="18">
        <v>9.0350011388656906E-3</v>
      </c>
    </row>
    <row r="21" spans="2:14" ht="15" customHeight="1" x14ac:dyDescent="0.15">
      <c r="B21" s="41"/>
      <c r="C21" s="5" t="s">
        <v>18</v>
      </c>
      <c r="D21" s="14">
        <v>590228.7188513201</v>
      </c>
      <c r="E21" s="14">
        <v>889.30060213061597</v>
      </c>
      <c r="F21" s="15">
        <v>19.747395833333329</v>
      </c>
      <c r="G21" s="14">
        <v>33609.489753395763</v>
      </c>
      <c r="H21" s="14">
        <v>430054.1361741547</v>
      </c>
      <c r="I21" s="14">
        <v>14132.00555812876</v>
      </c>
      <c r="J21" s="15">
        <v>0.93975989965955919</v>
      </c>
      <c r="K21" s="14">
        <v>17702.99877974375</v>
      </c>
      <c r="L21" s="17">
        <v>0.77746547783719044</v>
      </c>
      <c r="M21" s="18">
        <v>9.6997690531177832E-3</v>
      </c>
      <c r="N21" s="18">
        <v>6.0046189376443421E-3</v>
      </c>
    </row>
    <row r="22" spans="2:14" ht="15" customHeight="1" x14ac:dyDescent="0.15">
      <c r="B22" s="41"/>
      <c r="C22" s="11" t="s">
        <v>31</v>
      </c>
      <c r="D22" s="21">
        <v>567037.38024289103</v>
      </c>
      <c r="E22" s="21">
        <v>914.63270142180102</v>
      </c>
      <c r="F22" s="22">
        <v>19.14887622255327</v>
      </c>
      <c r="G22" s="21">
        <v>32375.886775955179</v>
      </c>
      <c r="H22" s="21">
        <v>445686.89395734598</v>
      </c>
      <c r="I22" s="21">
        <v>15013.65521327014</v>
      </c>
      <c r="J22" s="22">
        <v>1.0470694595649981</v>
      </c>
      <c r="K22" s="21">
        <v>16078.44910991643</v>
      </c>
      <c r="L22" s="23">
        <v>0.81489228750762455</v>
      </c>
      <c r="M22" s="24">
        <v>1.5987741767613979E-2</v>
      </c>
      <c r="N22" s="24">
        <v>8.7021885570557119E-3</v>
      </c>
    </row>
    <row r="23" spans="2:14" ht="15" customHeight="1" x14ac:dyDescent="0.15">
      <c r="B23" s="35" t="s">
        <v>28</v>
      </c>
      <c r="C23" s="5" t="s">
        <v>19</v>
      </c>
      <c r="D23" s="14">
        <v>594693.45009084407</v>
      </c>
      <c r="E23" s="14">
        <v>995.76061223366185</v>
      </c>
      <c r="F23" s="15">
        <v>18.32218290390357</v>
      </c>
      <c r="G23" s="14">
        <v>32595.751441720109</v>
      </c>
      <c r="H23" s="14">
        <v>420523.92060782912</v>
      </c>
      <c r="I23" s="14">
        <v>13990.91559764356</v>
      </c>
      <c r="J23" s="15">
        <v>0.97051571583581075</v>
      </c>
      <c r="K23" s="14">
        <v>17356.708918576831</v>
      </c>
      <c r="L23" s="17">
        <v>0.79986363155455076</v>
      </c>
      <c r="M23" s="18">
        <v>8.6511779748626155E-3</v>
      </c>
      <c r="N23" s="18">
        <v>8.4879482017519992E-3</v>
      </c>
    </row>
    <row r="24" spans="2:14" ht="15" customHeight="1" x14ac:dyDescent="0.15">
      <c r="B24" s="36"/>
      <c r="C24" s="5" t="s">
        <v>20</v>
      </c>
      <c r="D24" s="14">
        <v>541946.06818181823</v>
      </c>
      <c r="E24" s="14">
        <v>871.93362193362202</v>
      </c>
      <c r="F24" s="15">
        <v>17.472610674389738</v>
      </c>
      <c r="G24" s="14">
        <v>35572.537454447287</v>
      </c>
      <c r="H24" s="14">
        <v>447161.33838383836</v>
      </c>
      <c r="I24" s="14">
        <v>15243.506493506489</v>
      </c>
      <c r="J24" s="15">
        <v>1.027202714246312</v>
      </c>
      <c r="K24" s="14">
        <v>16156.74884090142</v>
      </c>
      <c r="L24" s="17">
        <v>0.81989155001559622</v>
      </c>
      <c r="M24" s="18">
        <v>1.104039942336767E-2</v>
      </c>
      <c r="N24" s="18">
        <v>9.3526950529165646E-3</v>
      </c>
    </row>
    <row r="25" spans="2:14" ht="15" customHeight="1" x14ac:dyDescent="0.15">
      <c r="B25" s="36"/>
      <c r="C25" s="5" t="s">
        <v>21</v>
      </c>
      <c r="D25" s="14">
        <v>548121.6086376966</v>
      </c>
      <c r="E25" s="14">
        <v>917.62196747533994</v>
      </c>
      <c r="F25" s="15">
        <v>17.27658338175479</v>
      </c>
      <c r="G25" s="14">
        <v>34574.448491575007</v>
      </c>
      <c r="H25" s="14">
        <v>378295.16928818979</v>
      </c>
      <c r="I25" s="14">
        <v>12577.712609970669</v>
      </c>
      <c r="J25" s="15">
        <v>1.0074070162003721</v>
      </c>
      <c r="K25" s="14">
        <v>18597.446657929231</v>
      </c>
      <c r="L25" s="17">
        <v>0.78796897512875619</v>
      </c>
      <c r="M25" s="18">
        <v>5.8526203777600422E-3</v>
      </c>
      <c r="N25" s="18">
        <v>7.9808459696727857E-4</v>
      </c>
    </row>
    <row r="26" spans="2:14" ht="15" customHeight="1" x14ac:dyDescent="0.15">
      <c r="B26" s="36"/>
      <c r="C26" s="11" t="s">
        <v>31</v>
      </c>
      <c r="D26" s="21">
        <v>561715.08034814848</v>
      </c>
      <c r="E26" s="21">
        <v>920.69952048998675</v>
      </c>
      <c r="F26" s="22">
        <v>17.794082892030289</v>
      </c>
      <c r="G26" s="21">
        <v>34286.452871165857</v>
      </c>
      <c r="H26" s="21">
        <v>432209.24064149574</v>
      </c>
      <c r="I26" s="21">
        <v>14583.67248257243</v>
      </c>
      <c r="J26" s="22">
        <v>1.0058846071560399</v>
      </c>
      <c r="K26" s="21">
        <v>16713.23551867867</v>
      </c>
      <c r="L26" s="23">
        <v>0.8102766055525914</v>
      </c>
      <c r="M26" s="24">
        <v>9.7917037564536225E-3</v>
      </c>
      <c r="N26" s="24">
        <v>8.387237157043103E-3</v>
      </c>
    </row>
    <row r="27" spans="2:14" ht="15" customHeight="1" x14ac:dyDescent="0.15">
      <c r="B27" s="40" t="s">
        <v>84</v>
      </c>
      <c r="C27" s="5" t="s">
        <v>22</v>
      </c>
      <c r="D27" s="14">
        <v>470396.07013363298</v>
      </c>
      <c r="E27" s="14">
        <v>735.53663060696738</v>
      </c>
      <c r="F27" s="15">
        <v>16.260906380002211</v>
      </c>
      <c r="G27" s="14">
        <v>39329.15625488176</v>
      </c>
      <c r="H27" s="14">
        <v>446298.74815526884</v>
      </c>
      <c r="I27" s="14">
        <v>14911.87262215844</v>
      </c>
      <c r="J27" s="15">
        <v>1.0572345188166179</v>
      </c>
      <c r="K27" s="14">
        <v>16797.003756540311</v>
      </c>
      <c r="L27" s="17">
        <v>0.82752984771943583</v>
      </c>
      <c r="M27" s="18">
        <v>1.300915361817085E-2</v>
      </c>
      <c r="N27" s="18">
        <v>8.2618616728302782E-3</v>
      </c>
    </row>
    <row r="28" spans="2:14" ht="15" customHeight="1" x14ac:dyDescent="0.15">
      <c r="B28" s="41"/>
      <c r="C28" s="5" t="s">
        <v>66</v>
      </c>
      <c r="D28" s="14">
        <v>474849.36411928048</v>
      </c>
      <c r="E28" s="14">
        <v>751.90148496921415</v>
      </c>
      <c r="F28" s="15">
        <v>17.019910083493901</v>
      </c>
      <c r="G28" s="14">
        <v>37105.446066037737</v>
      </c>
      <c r="H28" s="14">
        <v>413185.42074127734</v>
      </c>
      <c r="I28" s="14">
        <v>14122.90233007365</v>
      </c>
      <c r="J28" s="15">
        <v>1.0162897258092181</v>
      </c>
      <c r="K28" s="14">
        <v>16503.189040356061</v>
      </c>
      <c r="L28" s="17">
        <v>0.8107420878481143</v>
      </c>
      <c r="M28" s="18">
        <v>1.194842067904886E-2</v>
      </c>
      <c r="N28" s="18">
        <v>9.2274931976812965E-3</v>
      </c>
    </row>
    <row r="29" spans="2:14" ht="15" customHeight="1" x14ac:dyDescent="0.15">
      <c r="B29" s="41"/>
      <c r="C29" s="5" t="s">
        <v>23</v>
      </c>
      <c r="D29" s="14">
        <v>467280.05429497571</v>
      </c>
      <c r="E29" s="14">
        <v>794.97568881685572</v>
      </c>
      <c r="F29" s="15">
        <v>17.94597349643221</v>
      </c>
      <c r="G29" s="14">
        <v>32753.398863959101</v>
      </c>
      <c r="H29" s="14">
        <v>360418.00243111834</v>
      </c>
      <c r="I29" s="14">
        <v>12346.029173419771</v>
      </c>
      <c r="J29" s="15">
        <v>0.87007755440102397</v>
      </c>
      <c r="K29" s="14">
        <v>19244.334516031329</v>
      </c>
      <c r="L29" s="17">
        <v>0.86909713036678404</v>
      </c>
      <c r="M29" s="18">
        <v>5.6383407168747483E-3</v>
      </c>
      <c r="N29" s="18">
        <v>3.2219089810712849E-3</v>
      </c>
    </row>
    <row r="30" spans="2:14" ht="15" customHeight="1" x14ac:dyDescent="0.15">
      <c r="B30" s="41"/>
      <c r="C30" s="11" t="s">
        <v>31</v>
      </c>
      <c r="D30" s="21">
        <v>470741.13935705001</v>
      </c>
      <c r="E30" s="21">
        <v>738.87247370287196</v>
      </c>
      <c r="F30" s="22">
        <v>16.389404312496001</v>
      </c>
      <c r="G30" s="21">
        <v>38873.128831739217</v>
      </c>
      <c r="H30" s="21">
        <v>440552.01170074457</v>
      </c>
      <c r="I30" s="21">
        <v>14759.79198676279</v>
      </c>
      <c r="J30" s="22">
        <v>1.048576595639978</v>
      </c>
      <c r="K30" s="21">
        <v>16820.55450588774</v>
      </c>
      <c r="L30" s="23">
        <v>0.82721150179229908</v>
      </c>
      <c r="M30" s="24">
        <v>1.270704914081063E-2</v>
      </c>
      <c r="N30" s="24">
        <v>8.2188321452758926E-3</v>
      </c>
    </row>
    <row r="31" spans="2:14" ht="15" customHeight="1" x14ac:dyDescent="0.15">
      <c r="B31" s="35" t="s">
        <v>30</v>
      </c>
      <c r="C31" s="5" t="s">
        <v>24</v>
      </c>
      <c r="D31" s="14">
        <v>586141.9689758165</v>
      </c>
      <c r="E31" s="14">
        <v>1036.034300028904</v>
      </c>
      <c r="F31" s="15">
        <v>20.48684088161443</v>
      </c>
      <c r="G31" s="14">
        <v>27615.549585782701</v>
      </c>
      <c r="H31" s="14">
        <v>434709.76972733403</v>
      </c>
      <c r="I31" s="14">
        <v>15257.73195876289</v>
      </c>
      <c r="J31" s="15">
        <v>1.0632051224578229</v>
      </c>
      <c r="K31" s="14">
        <v>15853.145258482869</v>
      </c>
      <c r="L31" s="17">
        <v>0.81364356197715837</v>
      </c>
      <c r="M31" s="18">
        <v>1.240813209888327E-2</v>
      </c>
      <c r="N31" s="18">
        <v>4.9632528395533084E-3</v>
      </c>
    </row>
    <row r="32" spans="2:14" ht="15" customHeight="1" x14ac:dyDescent="0.15">
      <c r="B32" s="36"/>
      <c r="C32" s="5" t="s">
        <v>25</v>
      </c>
      <c r="D32" s="14">
        <v>596474.36436322099</v>
      </c>
      <c r="E32" s="14">
        <v>994.74585950885205</v>
      </c>
      <c r="F32" s="15">
        <v>18.423929268572738</v>
      </c>
      <c r="G32" s="14">
        <v>32545.982399940171</v>
      </c>
      <c r="H32" s="14">
        <v>406463.06339234725</v>
      </c>
      <c r="I32" s="14">
        <v>13357.62421473444</v>
      </c>
      <c r="J32" s="15">
        <v>1.003845061384222</v>
      </c>
      <c r="K32" s="14">
        <v>18646.462417144801</v>
      </c>
      <c r="L32" s="17">
        <v>0.6618047277971324</v>
      </c>
      <c r="M32" s="18">
        <v>8.4908864485452283E-3</v>
      </c>
      <c r="N32" s="18">
        <v>3.8492018566738369E-3</v>
      </c>
    </row>
    <row r="33" spans="2:14" ht="15" customHeight="1" x14ac:dyDescent="0.15">
      <c r="B33" s="37"/>
      <c r="C33" s="11" t="s">
        <v>31</v>
      </c>
      <c r="D33" s="21">
        <v>590869.6851677642</v>
      </c>
      <c r="E33" s="21">
        <v>1017.142259851573</v>
      </c>
      <c r="F33" s="22">
        <v>19.563713904018091</v>
      </c>
      <c r="G33" s="21">
        <v>29693.316478835139</v>
      </c>
      <c r="H33" s="21">
        <v>421785.13745165674</v>
      </c>
      <c r="I33" s="21">
        <v>14388.31399602801</v>
      </c>
      <c r="J33" s="22">
        <v>1.0385541221237311</v>
      </c>
      <c r="K33" s="21">
        <v>16974.383781191631</v>
      </c>
      <c r="L33" s="23">
        <v>0.74348850067920713</v>
      </c>
      <c r="M33" s="24">
        <v>1.0628921034893969E-2</v>
      </c>
      <c r="N33" s="24">
        <v>4.4589619951262514E-3</v>
      </c>
    </row>
    <row r="34" spans="2:14" ht="15" customHeight="1" x14ac:dyDescent="0.15">
      <c r="B34" s="38" t="s">
        <v>64</v>
      </c>
      <c r="C34" s="39"/>
      <c r="D34" s="25">
        <v>529630.22499236837</v>
      </c>
      <c r="E34" s="25">
        <v>837.29013126335531</v>
      </c>
      <c r="F34" s="26">
        <v>17.519320413127151</v>
      </c>
      <c r="G34" s="25">
        <v>36106.012944407506</v>
      </c>
      <c r="H34" s="25">
        <v>462775.44500893989</v>
      </c>
      <c r="I34" s="25">
        <v>16027.58056779033</v>
      </c>
      <c r="J34" s="26">
        <v>1.041401222146267</v>
      </c>
      <c r="K34" s="25">
        <v>16072.608698022819</v>
      </c>
      <c r="L34" s="27">
        <v>0.80167960334020494</v>
      </c>
      <c r="M34" s="28">
        <v>0</v>
      </c>
      <c r="N34" s="28">
        <v>9.4143525350171876E-3</v>
      </c>
    </row>
    <row r="35" spans="2:14" x14ac:dyDescent="0.15">
      <c r="D35" s="1" t="s">
        <v>81</v>
      </c>
    </row>
  </sheetData>
  <mergeCells count="14">
    <mergeCell ref="N2:N3"/>
    <mergeCell ref="B2:C3"/>
    <mergeCell ref="D2:G2"/>
    <mergeCell ref="H2:K2"/>
    <mergeCell ref="L2:L3"/>
    <mergeCell ref="M2:M3"/>
    <mergeCell ref="B31:B33"/>
    <mergeCell ref="B34:C34"/>
    <mergeCell ref="B4:B12"/>
    <mergeCell ref="B13:B15"/>
    <mergeCell ref="B16:B18"/>
    <mergeCell ref="B19:B22"/>
    <mergeCell ref="B23:B26"/>
    <mergeCell ref="B27:B30"/>
  </mergeCells>
  <phoneticPr fontId="2"/>
  <pageMargins left="0.7" right="0.7" top="0.75" bottom="0.75" header="0.3" footer="0.3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34"/>
  <sheetViews>
    <sheetView zoomScale="85" zoomScaleNormal="85" workbookViewId="0">
      <pane xSplit="2" ySplit="3" topLeftCell="N4" activePane="bottomRight" state="frozen"/>
      <selection activeCell="F15" sqref="F15"/>
      <selection pane="topRight" activeCell="F15" sqref="F15"/>
      <selection pane="bottomLeft" activeCell="F15" sqref="F15"/>
      <selection pane="bottomRight" activeCell="C4" sqref="C4:X34"/>
    </sheetView>
  </sheetViews>
  <sheetFormatPr defaultColWidth="9" defaultRowHeight="10.5" x14ac:dyDescent="0.15"/>
  <cols>
    <col min="1" max="1" width="4.5" style="1" customWidth="1"/>
    <col min="2" max="2" width="15" style="1" customWidth="1"/>
    <col min="3" max="3" width="10.625" style="1" bestFit="1" customWidth="1"/>
    <col min="4" max="4" width="11.625" style="1" bestFit="1" customWidth="1"/>
    <col min="5" max="6" width="10.625" style="1" bestFit="1" customWidth="1"/>
    <col min="7" max="8" width="11.5" style="1" bestFit="1" customWidth="1"/>
    <col min="9" max="9" width="10.625" style="1" bestFit="1" customWidth="1"/>
    <col min="10" max="10" width="9.375" style="1" bestFit="1" customWidth="1"/>
    <col min="11" max="11" width="11.5" style="1" bestFit="1" customWidth="1"/>
    <col min="12" max="13" width="11.625" style="1" bestFit="1" customWidth="1"/>
    <col min="14" max="14" width="10.625" style="1" bestFit="1" customWidth="1"/>
    <col min="15" max="15" width="11.625" style="1" bestFit="1" customWidth="1"/>
    <col min="16" max="16" width="11.5" style="1" bestFit="1" customWidth="1"/>
    <col min="17" max="19" width="9.375" style="1" bestFit="1" customWidth="1"/>
    <col min="20" max="20" width="10.625" style="1" bestFit="1" customWidth="1"/>
    <col min="21" max="21" width="11.625" style="1" bestFit="1" customWidth="1"/>
    <col min="22" max="22" width="10.625" style="1" bestFit="1" customWidth="1"/>
    <col min="23" max="23" width="9.375" style="1" bestFit="1" customWidth="1"/>
    <col min="24" max="24" width="10.625" style="1" bestFit="1" customWidth="1"/>
    <col min="25" max="29" width="8.625" style="1" customWidth="1"/>
    <col min="30" max="16384" width="9" style="1"/>
  </cols>
  <sheetData>
    <row r="1" spans="1:24" ht="15" customHeight="1" x14ac:dyDescent="0.15">
      <c r="A1" s="1" t="str">
        <f>"（後期高齢者医療　入院："&amp;'後期（全体）'!C1&amp;"）"</f>
        <v>（後期高齢者医療　入院：R05）</v>
      </c>
      <c r="X1" s="3" t="s">
        <v>67</v>
      </c>
    </row>
    <row r="2" spans="1:24" ht="15" customHeight="1" x14ac:dyDescent="0.15">
      <c r="A2" s="44" t="s">
        <v>11</v>
      </c>
      <c r="B2" s="44"/>
      <c r="C2" s="44" t="s">
        <v>37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24" ht="15" customHeight="1" x14ac:dyDescent="0.15">
      <c r="A3" s="44"/>
      <c r="B3" s="44"/>
      <c r="C3" s="2" t="s">
        <v>32</v>
      </c>
      <c r="D3" s="2" t="s">
        <v>33</v>
      </c>
      <c r="E3" s="2" t="s">
        <v>34</v>
      </c>
      <c r="F3" s="2" t="s">
        <v>35</v>
      </c>
      <c r="G3" s="2" t="s">
        <v>36</v>
      </c>
      <c r="H3" s="2" t="s">
        <v>38</v>
      </c>
      <c r="I3" s="2" t="s">
        <v>39</v>
      </c>
      <c r="J3" s="2" t="s">
        <v>40</v>
      </c>
      <c r="K3" s="2" t="s">
        <v>41</v>
      </c>
      <c r="L3" s="2" t="s">
        <v>42</v>
      </c>
      <c r="M3" s="2" t="s">
        <v>43</v>
      </c>
      <c r="N3" s="2" t="s">
        <v>44</v>
      </c>
      <c r="O3" s="2" t="s">
        <v>45</v>
      </c>
      <c r="P3" s="2" t="s">
        <v>46</v>
      </c>
      <c r="Q3" s="2" t="s">
        <v>47</v>
      </c>
      <c r="R3" s="2" t="s">
        <v>48</v>
      </c>
      <c r="S3" s="2" t="s">
        <v>49</v>
      </c>
      <c r="T3" s="2" t="s">
        <v>50</v>
      </c>
      <c r="U3" s="2" t="s">
        <v>51</v>
      </c>
      <c r="V3" s="2" t="s">
        <v>52</v>
      </c>
      <c r="W3" s="2" t="s">
        <v>53</v>
      </c>
      <c r="X3" s="2" t="s">
        <v>54</v>
      </c>
    </row>
    <row r="4" spans="1:24" ht="15" customHeight="1" x14ac:dyDescent="0.15">
      <c r="A4" s="44" t="s">
        <v>7</v>
      </c>
      <c r="B4" s="2" t="s">
        <v>0</v>
      </c>
      <c r="C4" s="29">
        <v>1458462440</v>
      </c>
      <c r="D4" s="29">
        <v>11602554016</v>
      </c>
      <c r="E4" s="29">
        <v>596626570</v>
      </c>
      <c r="F4" s="29">
        <v>1861867520</v>
      </c>
      <c r="G4" s="29">
        <v>4809831281</v>
      </c>
      <c r="H4" s="29">
        <v>4769507373</v>
      </c>
      <c r="I4" s="29">
        <v>775175575</v>
      </c>
      <c r="J4" s="29">
        <v>125485863</v>
      </c>
      <c r="K4" s="29">
        <v>19524987537</v>
      </c>
      <c r="L4" s="29">
        <v>6678013903</v>
      </c>
      <c r="M4" s="29">
        <v>4691714793</v>
      </c>
      <c r="N4" s="29">
        <v>1006482053</v>
      </c>
      <c r="O4" s="29">
        <v>6849522618</v>
      </c>
      <c r="P4" s="29">
        <v>4589572303</v>
      </c>
      <c r="Q4" s="29">
        <v>0</v>
      </c>
      <c r="R4" s="29">
        <v>0</v>
      </c>
      <c r="S4" s="29">
        <v>19277486</v>
      </c>
      <c r="T4" s="29">
        <v>1104902337</v>
      </c>
      <c r="U4" s="29">
        <v>12144315238</v>
      </c>
      <c r="V4" s="29">
        <v>1086498616</v>
      </c>
      <c r="W4" s="29">
        <v>92582683</v>
      </c>
      <c r="X4" s="29">
        <v>230714021</v>
      </c>
    </row>
    <row r="5" spans="1:24" ht="15" customHeight="1" x14ac:dyDescent="0.15">
      <c r="A5" s="44"/>
      <c r="B5" s="2" t="s">
        <v>1</v>
      </c>
      <c r="C5" s="29">
        <v>61252676</v>
      </c>
      <c r="D5" s="29">
        <v>382526945</v>
      </c>
      <c r="E5" s="29">
        <v>13615088</v>
      </c>
      <c r="F5" s="29">
        <v>61992036</v>
      </c>
      <c r="G5" s="29">
        <v>201744325</v>
      </c>
      <c r="H5" s="29">
        <v>215689552</v>
      </c>
      <c r="I5" s="29">
        <v>25237704</v>
      </c>
      <c r="J5" s="29">
        <v>4440310</v>
      </c>
      <c r="K5" s="29">
        <v>609923141</v>
      </c>
      <c r="L5" s="29">
        <v>197477109</v>
      </c>
      <c r="M5" s="29">
        <v>177559556</v>
      </c>
      <c r="N5" s="29">
        <v>30095886</v>
      </c>
      <c r="O5" s="29">
        <v>275612803</v>
      </c>
      <c r="P5" s="29">
        <v>243233483</v>
      </c>
      <c r="Q5" s="29">
        <v>0</v>
      </c>
      <c r="R5" s="29">
        <v>0</v>
      </c>
      <c r="S5" s="29">
        <v>208136</v>
      </c>
      <c r="T5" s="29">
        <v>47376172</v>
      </c>
      <c r="U5" s="29">
        <v>454956461</v>
      </c>
      <c r="V5" s="29">
        <v>56836920</v>
      </c>
      <c r="W5" s="29">
        <v>3249088</v>
      </c>
      <c r="X5" s="29">
        <v>5492202</v>
      </c>
    </row>
    <row r="6" spans="1:24" ht="15" customHeight="1" x14ac:dyDescent="0.15">
      <c r="A6" s="44"/>
      <c r="B6" s="2" t="s">
        <v>2</v>
      </c>
      <c r="C6" s="29">
        <v>41690010</v>
      </c>
      <c r="D6" s="29">
        <v>585333600</v>
      </c>
      <c r="E6" s="29">
        <v>15997911</v>
      </c>
      <c r="F6" s="29">
        <v>66228033</v>
      </c>
      <c r="G6" s="29">
        <v>241517285</v>
      </c>
      <c r="H6" s="29">
        <v>182695153</v>
      </c>
      <c r="I6" s="29">
        <v>68176984</v>
      </c>
      <c r="J6" s="29">
        <v>5624548</v>
      </c>
      <c r="K6" s="29">
        <v>870037875</v>
      </c>
      <c r="L6" s="29">
        <v>230797597</v>
      </c>
      <c r="M6" s="29">
        <v>189319719</v>
      </c>
      <c r="N6" s="29">
        <v>37642659</v>
      </c>
      <c r="O6" s="29">
        <v>342657288</v>
      </c>
      <c r="P6" s="29">
        <v>192558363</v>
      </c>
      <c r="Q6" s="29">
        <v>0</v>
      </c>
      <c r="R6" s="29">
        <v>0</v>
      </c>
      <c r="S6" s="29">
        <v>482018</v>
      </c>
      <c r="T6" s="29">
        <v>38434804</v>
      </c>
      <c r="U6" s="29">
        <v>461065389</v>
      </c>
      <c r="V6" s="29">
        <v>31019834</v>
      </c>
      <c r="W6" s="29">
        <v>1246486</v>
      </c>
      <c r="X6" s="29">
        <v>8581748</v>
      </c>
    </row>
    <row r="7" spans="1:24" ht="15" customHeight="1" x14ac:dyDescent="0.15">
      <c r="A7" s="44"/>
      <c r="B7" s="2" t="s">
        <v>3</v>
      </c>
      <c r="C7" s="29">
        <v>41988537</v>
      </c>
      <c r="D7" s="29">
        <v>315514461</v>
      </c>
      <c r="E7" s="29">
        <v>15494750</v>
      </c>
      <c r="F7" s="29">
        <v>56973275</v>
      </c>
      <c r="G7" s="29">
        <v>129413845</v>
      </c>
      <c r="H7" s="29">
        <v>78629122</v>
      </c>
      <c r="I7" s="29">
        <v>22906628</v>
      </c>
      <c r="J7" s="29">
        <v>632422</v>
      </c>
      <c r="K7" s="29">
        <v>479029675</v>
      </c>
      <c r="L7" s="29">
        <v>125122757</v>
      </c>
      <c r="M7" s="29">
        <v>110876583</v>
      </c>
      <c r="N7" s="29">
        <v>28044710</v>
      </c>
      <c r="O7" s="29">
        <v>176063942</v>
      </c>
      <c r="P7" s="29">
        <v>118687915</v>
      </c>
      <c r="Q7" s="29">
        <v>0</v>
      </c>
      <c r="R7" s="29">
        <v>0</v>
      </c>
      <c r="S7" s="29">
        <v>0</v>
      </c>
      <c r="T7" s="29">
        <v>19145064</v>
      </c>
      <c r="U7" s="29">
        <v>252079585</v>
      </c>
      <c r="V7" s="29">
        <v>22512108</v>
      </c>
      <c r="W7" s="29">
        <v>0</v>
      </c>
      <c r="X7" s="29">
        <v>5446166</v>
      </c>
    </row>
    <row r="8" spans="1:24" ht="15" customHeight="1" x14ac:dyDescent="0.15">
      <c r="A8" s="44"/>
      <c r="B8" s="2" t="s">
        <v>4</v>
      </c>
      <c r="C8" s="29">
        <v>64429846</v>
      </c>
      <c r="D8" s="29">
        <v>392022701</v>
      </c>
      <c r="E8" s="29">
        <v>10380592</v>
      </c>
      <c r="F8" s="29">
        <v>46114510</v>
      </c>
      <c r="G8" s="29">
        <v>162670016</v>
      </c>
      <c r="H8" s="29">
        <v>136584788</v>
      </c>
      <c r="I8" s="29">
        <v>24626704</v>
      </c>
      <c r="J8" s="29">
        <v>2114112</v>
      </c>
      <c r="K8" s="29">
        <v>667435341</v>
      </c>
      <c r="L8" s="29">
        <v>224251901</v>
      </c>
      <c r="M8" s="29">
        <v>181231132</v>
      </c>
      <c r="N8" s="29">
        <v>37484626</v>
      </c>
      <c r="O8" s="29">
        <v>178862690</v>
      </c>
      <c r="P8" s="29">
        <v>121852872</v>
      </c>
      <c r="Q8" s="29">
        <v>0</v>
      </c>
      <c r="R8" s="29">
        <v>0</v>
      </c>
      <c r="S8" s="29">
        <v>8641163</v>
      </c>
      <c r="T8" s="29">
        <v>24329256</v>
      </c>
      <c r="U8" s="29">
        <v>377973968</v>
      </c>
      <c r="V8" s="29">
        <v>26824532</v>
      </c>
      <c r="W8" s="29">
        <v>0</v>
      </c>
      <c r="X8" s="29">
        <v>0</v>
      </c>
    </row>
    <row r="9" spans="1:24" ht="15" customHeight="1" x14ac:dyDescent="0.15">
      <c r="A9" s="44"/>
      <c r="B9" s="2" t="s">
        <v>5</v>
      </c>
      <c r="C9" s="29">
        <v>28470096</v>
      </c>
      <c r="D9" s="29">
        <v>166834058</v>
      </c>
      <c r="E9" s="29">
        <v>6383514</v>
      </c>
      <c r="F9" s="29">
        <v>26074546</v>
      </c>
      <c r="G9" s="29">
        <v>80077754</v>
      </c>
      <c r="H9" s="29">
        <v>94577127</v>
      </c>
      <c r="I9" s="29">
        <v>12218532</v>
      </c>
      <c r="J9" s="29">
        <v>4162086</v>
      </c>
      <c r="K9" s="29">
        <v>293561716</v>
      </c>
      <c r="L9" s="29">
        <v>111009932</v>
      </c>
      <c r="M9" s="29">
        <v>81580382</v>
      </c>
      <c r="N9" s="29">
        <v>30965756</v>
      </c>
      <c r="O9" s="29">
        <v>60284721</v>
      </c>
      <c r="P9" s="29">
        <v>55738860</v>
      </c>
      <c r="Q9" s="29">
        <v>0</v>
      </c>
      <c r="R9" s="29">
        <v>0</v>
      </c>
      <c r="S9" s="29">
        <v>0</v>
      </c>
      <c r="T9" s="29">
        <v>11190359</v>
      </c>
      <c r="U9" s="29">
        <v>185967279</v>
      </c>
      <c r="V9" s="29">
        <v>16788669</v>
      </c>
      <c r="W9" s="29">
        <v>1059078</v>
      </c>
      <c r="X9" s="29">
        <v>0</v>
      </c>
    </row>
    <row r="10" spans="1:24" ht="15" customHeight="1" x14ac:dyDescent="0.15">
      <c r="A10" s="44"/>
      <c r="B10" s="2" t="s">
        <v>6</v>
      </c>
      <c r="C10" s="29">
        <v>22101566</v>
      </c>
      <c r="D10" s="29">
        <v>119231316</v>
      </c>
      <c r="E10" s="29">
        <v>6713192</v>
      </c>
      <c r="F10" s="29">
        <v>28402332</v>
      </c>
      <c r="G10" s="29">
        <v>96393624</v>
      </c>
      <c r="H10" s="29">
        <v>79978723</v>
      </c>
      <c r="I10" s="29">
        <v>47896332</v>
      </c>
      <c r="J10" s="29">
        <v>8051832</v>
      </c>
      <c r="K10" s="29">
        <v>205155759</v>
      </c>
      <c r="L10" s="29">
        <v>68125492</v>
      </c>
      <c r="M10" s="29">
        <v>48320259</v>
      </c>
      <c r="N10" s="29">
        <v>73886682</v>
      </c>
      <c r="O10" s="29">
        <v>129923018</v>
      </c>
      <c r="P10" s="29">
        <v>52490212</v>
      </c>
      <c r="Q10" s="29">
        <v>0</v>
      </c>
      <c r="R10" s="29">
        <v>0</v>
      </c>
      <c r="S10" s="29">
        <v>0</v>
      </c>
      <c r="T10" s="29">
        <v>52361299</v>
      </c>
      <c r="U10" s="29">
        <v>182938360</v>
      </c>
      <c r="V10" s="29">
        <v>10694848</v>
      </c>
      <c r="W10" s="29">
        <v>0</v>
      </c>
      <c r="X10" s="29">
        <v>0</v>
      </c>
    </row>
    <row r="11" spans="1:24" ht="15" customHeight="1" x14ac:dyDescent="0.15">
      <c r="A11" s="44"/>
      <c r="B11" s="2" t="s">
        <v>80</v>
      </c>
      <c r="C11" s="29">
        <v>42641706</v>
      </c>
      <c r="D11" s="29">
        <v>228343502</v>
      </c>
      <c r="E11" s="29">
        <v>9603259</v>
      </c>
      <c r="F11" s="29">
        <v>86955500</v>
      </c>
      <c r="G11" s="29">
        <v>243001687</v>
      </c>
      <c r="H11" s="29">
        <v>250206020</v>
      </c>
      <c r="I11" s="29">
        <v>28905274</v>
      </c>
      <c r="J11" s="29">
        <v>7507642</v>
      </c>
      <c r="K11" s="29">
        <v>438084579</v>
      </c>
      <c r="L11" s="29">
        <v>102240518</v>
      </c>
      <c r="M11" s="29">
        <v>135161896</v>
      </c>
      <c r="N11" s="29">
        <v>29906186</v>
      </c>
      <c r="O11" s="29">
        <v>144274144</v>
      </c>
      <c r="P11" s="29">
        <v>138351514</v>
      </c>
      <c r="Q11" s="29">
        <v>0</v>
      </c>
      <c r="R11" s="29">
        <v>0</v>
      </c>
      <c r="S11" s="29">
        <v>148374</v>
      </c>
      <c r="T11" s="29">
        <v>64634916</v>
      </c>
      <c r="U11" s="29">
        <v>319961078</v>
      </c>
      <c r="V11" s="29">
        <v>34848683</v>
      </c>
      <c r="W11" s="29">
        <v>3500792</v>
      </c>
      <c r="X11" s="29">
        <v>9152070</v>
      </c>
    </row>
    <row r="12" spans="1:24" ht="15" customHeight="1" x14ac:dyDescent="0.15">
      <c r="A12" s="44"/>
      <c r="B12" s="10" t="s">
        <v>31</v>
      </c>
      <c r="C12" s="30">
        <v>1761036877</v>
      </c>
      <c r="D12" s="30">
        <v>13792360599</v>
      </c>
      <c r="E12" s="30">
        <v>674814876</v>
      </c>
      <c r="F12" s="30">
        <v>2234607752</v>
      </c>
      <c r="G12" s="30">
        <v>5964649817</v>
      </c>
      <c r="H12" s="30">
        <v>5807867858</v>
      </c>
      <c r="I12" s="30">
        <v>1005143733</v>
      </c>
      <c r="J12" s="30">
        <v>158018815</v>
      </c>
      <c r="K12" s="30">
        <v>23088215623</v>
      </c>
      <c r="L12" s="30">
        <v>7737039209</v>
      </c>
      <c r="M12" s="30">
        <v>5615764320</v>
      </c>
      <c r="N12" s="30">
        <v>1274508558</v>
      </c>
      <c r="O12" s="30">
        <v>8157201224</v>
      </c>
      <c r="P12" s="30">
        <v>5512485522</v>
      </c>
      <c r="Q12" s="30">
        <v>0</v>
      </c>
      <c r="R12" s="30">
        <v>0</v>
      </c>
      <c r="S12" s="30">
        <v>28757177</v>
      </c>
      <c r="T12" s="30">
        <v>1362374207</v>
      </c>
      <c r="U12" s="30">
        <v>14379257358</v>
      </c>
      <c r="V12" s="30">
        <v>1286024210</v>
      </c>
      <c r="W12" s="30">
        <v>101638127</v>
      </c>
      <c r="X12" s="30">
        <v>259386207</v>
      </c>
    </row>
    <row r="13" spans="1:24" ht="15" customHeight="1" x14ac:dyDescent="0.15">
      <c r="A13" s="47" t="s">
        <v>65</v>
      </c>
      <c r="B13" s="2" t="s">
        <v>12</v>
      </c>
      <c r="C13" s="29">
        <v>79769740</v>
      </c>
      <c r="D13" s="29">
        <v>428173244</v>
      </c>
      <c r="E13" s="29">
        <v>26336810</v>
      </c>
      <c r="F13" s="29">
        <v>105047469</v>
      </c>
      <c r="G13" s="29">
        <v>421768026</v>
      </c>
      <c r="H13" s="29">
        <v>502252519</v>
      </c>
      <c r="I13" s="29">
        <v>17905939</v>
      </c>
      <c r="J13" s="29">
        <v>7534672</v>
      </c>
      <c r="K13" s="29">
        <v>679075617</v>
      </c>
      <c r="L13" s="29">
        <v>219656564</v>
      </c>
      <c r="M13" s="29">
        <v>151704681</v>
      </c>
      <c r="N13" s="29">
        <v>65264199</v>
      </c>
      <c r="O13" s="29">
        <v>189905460</v>
      </c>
      <c r="P13" s="29">
        <v>276606070</v>
      </c>
      <c r="Q13" s="29">
        <v>0</v>
      </c>
      <c r="R13" s="29">
        <v>8705090</v>
      </c>
      <c r="S13" s="29">
        <v>0</v>
      </c>
      <c r="T13" s="29">
        <v>59339139</v>
      </c>
      <c r="U13" s="29">
        <v>539841095</v>
      </c>
      <c r="V13" s="29">
        <v>38881020</v>
      </c>
      <c r="W13" s="29">
        <v>1342752</v>
      </c>
      <c r="X13" s="29">
        <v>24814700</v>
      </c>
    </row>
    <row r="14" spans="1:24" ht="15" customHeight="1" x14ac:dyDescent="0.15">
      <c r="A14" s="48"/>
      <c r="B14" s="2" t="s">
        <v>13</v>
      </c>
      <c r="C14" s="29">
        <v>118731473</v>
      </c>
      <c r="D14" s="29">
        <v>1325000247</v>
      </c>
      <c r="E14" s="29">
        <v>84506734</v>
      </c>
      <c r="F14" s="29">
        <v>257439225</v>
      </c>
      <c r="G14" s="29">
        <v>619578438</v>
      </c>
      <c r="H14" s="29">
        <v>937660323</v>
      </c>
      <c r="I14" s="29">
        <v>46609411</v>
      </c>
      <c r="J14" s="29">
        <v>7166736</v>
      </c>
      <c r="K14" s="29">
        <v>2114562044</v>
      </c>
      <c r="L14" s="29">
        <v>694666263</v>
      </c>
      <c r="M14" s="29">
        <v>549953235</v>
      </c>
      <c r="N14" s="29">
        <v>104224183</v>
      </c>
      <c r="O14" s="29">
        <v>993138901</v>
      </c>
      <c r="P14" s="29">
        <v>616073580</v>
      </c>
      <c r="Q14" s="29">
        <v>0</v>
      </c>
      <c r="R14" s="29">
        <v>0</v>
      </c>
      <c r="S14" s="29">
        <v>8502616</v>
      </c>
      <c r="T14" s="29">
        <v>133696484</v>
      </c>
      <c r="U14" s="29">
        <v>1687572016</v>
      </c>
      <c r="V14" s="29">
        <v>166522076</v>
      </c>
      <c r="W14" s="29">
        <v>7315390</v>
      </c>
      <c r="X14" s="29">
        <v>85618116</v>
      </c>
    </row>
    <row r="15" spans="1:24" ht="15" customHeight="1" x14ac:dyDescent="0.15">
      <c r="A15" s="49"/>
      <c r="B15" s="10" t="s">
        <v>31</v>
      </c>
      <c r="C15" s="30">
        <v>198501213</v>
      </c>
      <c r="D15" s="30">
        <v>1753173491</v>
      </c>
      <c r="E15" s="30">
        <v>110843544</v>
      </c>
      <c r="F15" s="30">
        <v>362486694</v>
      </c>
      <c r="G15" s="30">
        <v>1041346464</v>
      </c>
      <c r="H15" s="30">
        <v>1439912842</v>
      </c>
      <c r="I15" s="30">
        <v>64515350</v>
      </c>
      <c r="J15" s="30">
        <v>14701408</v>
      </c>
      <c r="K15" s="30">
        <v>2793637661</v>
      </c>
      <c r="L15" s="30">
        <v>914322827</v>
      </c>
      <c r="M15" s="30">
        <v>701657916</v>
      </c>
      <c r="N15" s="30">
        <v>169488382</v>
      </c>
      <c r="O15" s="30">
        <v>1183044361</v>
      </c>
      <c r="P15" s="30">
        <v>892679650</v>
      </c>
      <c r="Q15" s="30">
        <v>0</v>
      </c>
      <c r="R15" s="30">
        <v>8705090</v>
      </c>
      <c r="S15" s="30">
        <v>8502616</v>
      </c>
      <c r="T15" s="30">
        <v>193035623</v>
      </c>
      <c r="U15" s="30">
        <v>2227413111</v>
      </c>
      <c r="V15" s="30">
        <v>205403096</v>
      </c>
      <c r="W15" s="30">
        <v>8658142</v>
      </c>
      <c r="X15" s="30">
        <v>110432816</v>
      </c>
    </row>
    <row r="16" spans="1:24" ht="15" customHeight="1" x14ac:dyDescent="0.15">
      <c r="A16" s="44" t="s">
        <v>26</v>
      </c>
      <c r="B16" s="2" t="s">
        <v>14</v>
      </c>
      <c r="C16" s="29">
        <v>417630375</v>
      </c>
      <c r="D16" s="29">
        <v>3529946563</v>
      </c>
      <c r="E16" s="29">
        <v>236370941</v>
      </c>
      <c r="F16" s="29">
        <v>731998796</v>
      </c>
      <c r="G16" s="29">
        <v>2095695692</v>
      </c>
      <c r="H16" s="29">
        <v>1690411702</v>
      </c>
      <c r="I16" s="29">
        <v>253428114</v>
      </c>
      <c r="J16" s="29">
        <v>77726202</v>
      </c>
      <c r="K16" s="29">
        <v>5173366079</v>
      </c>
      <c r="L16" s="29">
        <v>1645823148</v>
      </c>
      <c r="M16" s="29">
        <v>1601570837</v>
      </c>
      <c r="N16" s="29">
        <v>353779818</v>
      </c>
      <c r="O16" s="29">
        <v>1796712820</v>
      </c>
      <c r="P16" s="29">
        <v>1495426669</v>
      </c>
      <c r="Q16" s="29">
        <v>0</v>
      </c>
      <c r="R16" s="29">
        <v>360082</v>
      </c>
      <c r="S16" s="29">
        <v>16062100</v>
      </c>
      <c r="T16" s="29">
        <v>384498910</v>
      </c>
      <c r="U16" s="29">
        <v>4244322377</v>
      </c>
      <c r="V16" s="29">
        <v>197536149</v>
      </c>
      <c r="W16" s="29">
        <v>55686340</v>
      </c>
      <c r="X16" s="29">
        <v>32782828</v>
      </c>
    </row>
    <row r="17" spans="1:24" ht="15" customHeight="1" x14ac:dyDescent="0.15">
      <c r="A17" s="44"/>
      <c r="B17" s="2" t="s">
        <v>15</v>
      </c>
      <c r="C17" s="29">
        <v>48240650</v>
      </c>
      <c r="D17" s="29">
        <v>520697691</v>
      </c>
      <c r="E17" s="29">
        <v>39208562</v>
      </c>
      <c r="F17" s="29">
        <v>162760637</v>
      </c>
      <c r="G17" s="29">
        <v>249324369</v>
      </c>
      <c r="H17" s="29">
        <v>168362909</v>
      </c>
      <c r="I17" s="29">
        <v>31833592</v>
      </c>
      <c r="J17" s="29">
        <v>5083222</v>
      </c>
      <c r="K17" s="29">
        <v>976142152</v>
      </c>
      <c r="L17" s="29">
        <v>273407353</v>
      </c>
      <c r="M17" s="29">
        <v>243803392</v>
      </c>
      <c r="N17" s="29">
        <v>58165277</v>
      </c>
      <c r="O17" s="29">
        <v>274554374</v>
      </c>
      <c r="P17" s="29">
        <v>175688388</v>
      </c>
      <c r="Q17" s="29">
        <v>0</v>
      </c>
      <c r="R17" s="29">
        <v>0</v>
      </c>
      <c r="S17" s="29">
        <v>2652788</v>
      </c>
      <c r="T17" s="29">
        <v>92150532</v>
      </c>
      <c r="U17" s="29">
        <v>712595170</v>
      </c>
      <c r="V17" s="29">
        <v>39671646</v>
      </c>
      <c r="W17" s="29">
        <v>8602844</v>
      </c>
      <c r="X17" s="29">
        <v>22860718</v>
      </c>
    </row>
    <row r="18" spans="1:24" ht="15" customHeight="1" x14ac:dyDescent="0.15">
      <c r="A18" s="44"/>
      <c r="B18" s="10" t="s">
        <v>31</v>
      </c>
      <c r="C18" s="30">
        <v>465871025</v>
      </c>
      <c r="D18" s="30">
        <v>4050644254</v>
      </c>
      <c r="E18" s="30">
        <v>275579503</v>
      </c>
      <c r="F18" s="30">
        <v>894759433</v>
      </c>
      <c r="G18" s="30">
        <v>2345020061</v>
      </c>
      <c r="H18" s="30">
        <v>1858774611</v>
      </c>
      <c r="I18" s="30">
        <v>285261706</v>
      </c>
      <c r="J18" s="30">
        <v>82809424</v>
      </c>
      <c r="K18" s="30">
        <v>6149508231</v>
      </c>
      <c r="L18" s="30">
        <v>1919230501</v>
      </c>
      <c r="M18" s="30">
        <v>1845374229</v>
      </c>
      <c r="N18" s="30">
        <v>411945095</v>
      </c>
      <c r="O18" s="30">
        <v>2071267194</v>
      </c>
      <c r="P18" s="30">
        <v>1671115057</v>
      </c>
      <c r="Q18" s="30">
        <v>0</v>
      </c>
      <c r="R18" s="30">
        <v>360082</v>
      </c>
      <c r="S18" s="30">
        <v>18714888</v>
      </c>
      <c r="T18" s="30">
        <v>476649442</v>
      </c>
      <c r="U18" s="30">
        <v>4956917547</v>
      </c>
      <c r="V18" s="30">
        <v>237207795</v>
      </c>
      <c r="W18" s="30">
        <v>64289184</v>
      </c>
      <c r="X18" s="30">
        <v>55643546</v>
      </c>
    </row>
    <row r="19" spans="1:24" ht="15" customHeight="1" x14ac:dyDescent="0.15">
      <c r="A19" s="45" t="s">
        <v>27</v>
      </c>
      <c r="B19" s="2" t="s">
        <v>16</v>
      </c>
      <c r="C19" s="29">
        <v>90778259</v>
      </c>
      <c r="D19" s="29">
        <v>352093301</v>
      </c>
      <c r="E19" s="29">
        <v>42182430</v>
      </c>
      <c r="F19" s="29">
        <v>95849911</v>
      </c>
      <c r="G19" s="29">
        <v>346991015</v>
      </c>
      <c r="H19" s="29">
        <v>482539455</v>
      </c>
      <c r="I19" s="29">
        <v>50426941</v>
      </c>
      <c r="J19" s="29">
        <v>13646254</v>
      </c>
      <c r="K19" s="29">
        <v>607324695</v>
      </c>
      <c r="L19" s="29">
        <v>428051380</v>
      </c>
      <c r="M19" s="29">
        <v>165531081</v>
      </c>
      <c r="N19" s="29">
        <v>97137507</v>
      </c>
      <c r="O19" s="29">
        <v>208591439</v>
      </c>
      <c r="P19" s="29">
        <v>199941089</v>
      </c>
      <c r="Q19" s="29">
        <v>0</v>
      </c>
      <c r="R19" s="29">
        <v>0</v>
      </c>
      <c r="S19" s="29">
        <v>2122948</v>
      </c>
      <c r="T19" s="29">
        <v>47570740</v>
      </c>
      <c r="U19" s="29">
        <v>461831663</v>
      </c>
      <c r="V19" s="29">
        <v>60299596</v>
      </c>
      <c r="W19" s="29">
        <v>6920205</v>
      </c>
      <c r="X19" s="29">
        <v>4135628</v>
      </c>
    </row>
    <row r="20" spans="1:24" ht="15" customHeight="1" x14ac:dyDescent="0.15">
      <c r="A20" s="45"/>
      <c r="B20" s="2" t="s">
        <v>17</v>
      </c>
      <c r="C20" s="29">
        <v>254252483</v>
      </c>
      <c r="D20" s="29">
        <v>1818926191</v>
      </c>
      <c r="E20" s="29">
        <v>102314357</v>
      </c>
      <c r="F20" s="29">
        <v>340401044</v>
      </c>
      <c r="G20" s="29">
        <v>880227627</v>
      </c>
      <c r="H20" s="29">
        <v>1105402159</v>
      </c>
      <c r="I20" s="29">
        <v>126310535</v>
      </c>
      <c r="J20" s="29">
        <v>35273282</v>
      </c>
      <c r="K20" s="29">
        <v>2812779414</v>
      </c>
      <c r="L20" s="29">
        <v>1087087975</v>
      </c>
      <c r="M20" s="29">
        <v>733945237</v>
      </c>
      <c r="N20" s="29">
        <v>236675945</v>
      </c>
      <c r="O20" s="29">
        <v>923907451</v>
      </c>
      <c r="P20" s="29">
        <v>796917141</v>
      </c>
      <c r="Q20" s="29">
        <v>0</v>
      </c>
      <c r="R20" s="29">
        <v>0</v>
      </c>
      <c r="S20" s="29">
        <v>11200640</v>
      </c>
      <c r="T20" s="29">
        <v>257907690</v>
      </c>
      <c r="U20" s="29">
        <v>2298715682</v>
      </c>
      <c r="V20" s="29">
        <v>250615928</v>
      </c>
      <c r="W20" s="29">
        <v>9160199</v>
      </c>
      <c r="X20" s="29">
        <v>22891636</v>
      </c>
    </row>
    <row r="21" spans="1:24" ht="15" customHeight="1" x14ac:dyDescent="0.15">
      <c r="A21" s="45"/>
      <c r="B21" s="2" t="s">
        <v>18</v>
      </c>
      <c r="C21" s="29">
        <v>10902662</v>
      </c>
      <c r="D21" s="29">
        <v>228223231</v>
      </c>
      <c r="E21" s="29">
        <v>7372580</v>
      </c>
      <c r="F21" s="29">
        <v>19238478</v>
      </c>
      <c r="G21" s="29">
        <v>132236369</v>
      </c>
      <c r="H21" s="29">
        <v>122214363</v>
      </c>
      <c r="I21" s="29">
        <v>14804018</v>
      </c>
      <c r="J21" s="29">
        <v>2476620</v>
      </c>
      <c r="K21" s="29">
        <v>272419315</v>
      </c>
      <c r="L21" s="29">
        <v>90996704</v>
      </c>
      <c r="M21" s="29">
        <v>53098015</v>
      </c>
      <c r="N21" s="29">
        <v>13000720</v>
      </c>
      <c r="O21" s="29">
        <v>73341905</v>
      </c>
      <c r="P21" s="29">
        <v>53244192</v>
      </c>
      <c r="Q21" s="29">
        <v>0</v>
      </c>
      <c r="R21" s="29">
        <v>0</v>
      </c>
      <c r="S21" s="29">
        <v>0</v>
      </c>
      <c r="T21" s="29">
        <v>15148416</v>
      </c>
      <c r="U21" s="29">
        <v>151403906</v>
      </c>
      <c r="V21" s="29">
        <v>9615256</v>
      </c>
      <c r="W21" s="29">
        <v>130434</v>
      </c>
      <c r="X21" s="29">
        <v>4436620</v>
      </c>
    </row>
    <row r="22" spans="1:24" ht="15" customHeight="1" x14ac:dyDescent="0.15">
      <c r="A22" s="45"/>
      <c r="B22" s="10" t="s">
        <v>31</v>
      </c>
      <c r="C22" s="30">
        <v>355933404</v>
      </c>
      <c r="D22" s="30">
        <v>2399242723</v>
      </c>
      <c r="E22" s="30">
        <v>151869367</v>
      </c>
      <c r="F22" s="30">
        <v>455489433</v>
      </c>
      <c r="G22" s="30">
        <v>1359455011</v>
      </c>
      <c r="H22" s="30">
        <v>1710155977</v>
      </c>
      <c r="I22" s="30">
        <v>191541494</v>
      </c>
      <c r="J22" s="30">
        <v>51396156</v>
      </c>
      <c r="K22" s="30">
        <v>3692523424</v>
      </c>
      <c r="L22" s="30">
        <v>1606136059</v>
      </c>
      <c r="M22" s="30">
        <v>952574333</v>
      </c>
      <c r="N22" s="30">
        <v>346814172</v>
      </c>
      <c r="O22" s="30">
        <v>1205840795</v>
      </c>
      <c r="P22" s="30">
        <v>1050102422</v>
      </c>
      <c r="Q22" s="30">
        <v>0</v>
      </c>
      <c r="R22" s="30">
        <v>0</v>
      </c>
      <c r="S22" s="30">
        <v>13323588</v>
      </c>
      <c r="T22" s="30">
        <v>320626846</v>
      </c>
      <c r="U22" s="30">
        <v>2911951251</v>
      </c>
      <c r="V22" s="30">
        <v>320530780</v>
      </c>
      <c r="W22" s="30">
        <v>16210838</v>
      </c>
      <c r="X22" s="30">
        <v>31463884</v>
      </c>
    </row>
    <row r="23" spans="1:24" ht="15" customHeight="1" x14ac:dyDescent="0.15">
      <c r="A23" s="44" t="s">
        <v>28</v>
      </c>
      <c r="B23" s="2" t="s">
        <v>19</v>
      </c>
      <c r="C23" s="29">
        <v>170600641</v>
      </c>
      <c r="D23" s="29">
        <v>1120798999</v>
      </c>
      <c r="E23" s="29">
        <v>104761749</v>
      </c>
      <c r="F23" s="29">
        <v>359155643</v>
      </c>
      <c r="G23" s="29">
        <v>776332264</v>
      </c>
      <c r="H23" s="29">
        <v>1036588425</v>
      </c>
      <c r="I23" s="29">
        <v>153356248</v>
      </c>
      <c r="J23" s="29">
        <v>31736436</v>
      </c>
      <c r="K23" s="29">
        <v>2039609270</v>
      </c>
      <c r="L23" s="29">
        <v>801581515</v>
      </c>
      <c r="M23" s="29">
        <v>558265269</v>
      </c>
      <c r="N23" s="29">
        <v>125915169</v>
      </c>
      <c r="O23" s="29">
        <v>881555035</v>
      </c>
      <c r="P23" s="29">
        <v>440916181</v>
      </c>
      <c r="Q23" s="29">
        <v>0</v>
      </c>
      <c r="R23" s="29">
        <v>0</v>
      </c>
      <c r="S23" s="29">
        <v>450910</v>
      </c>
      <c r="T23" s="29">
        <v>208655082</v>
      </c>
      <c r="U23" s="29">
        <v>1722905419</v>
      </c>
      <c r="V23" s="29">
        <v>238769252</v>
      </c>
      <c r="W23" s="29">
        <v>26148607</v>
      </c>
      <c r="X23" s="29">
        <v>3315020</v>
      </c>
    </row>
    <row r="24" spans="1:24" ht="15" customHeight="1" x14ac:dyDescent="0.15">
      <c r="A24" s="44"/>
      <c r="B24" s="2" t="s">
        <v>20</v>
      </c>
      <c r="C24" s="29">
        <v>247332788</v>
      </c>
      <c r="D24" s="29">
        <v>1687720377</v>
      </c>
      <c r="E24" s="29">
        <v>158267710</v>
      </c>
      <c r="F24" s="29">
        <v>358127006</v>
      </c>
      <c r="G24" s="29">
        <v>871240078</v>
      </c>
      <c r="H24" s="29">
        <v>777838551</v>
      </c>
      <c r="I24" s="29">
        <v>179330824</v>
      </c>
      <c r="J24" s="29">
        <v>30551226</v>
      </c>
      <c r="K24" s="29">
        <v>3276057121</v>
      </c>
      <c r="L24" s="29">
        <v>1317272000</v>
      </c>
      <c r="M24" s="29">
        <v>879528065</v>
      </c>
      <c r="N24" s="29">
        <v>315584696</v>
      </c>
      <c r="O24" s="29">
        <v>957056188</v>
      </c>
      <c r="P24" s="29">
        <v>671734258</v>
      </c>
      <c r="Q24" s="29">
        <v>0</v>
      </c>
      <c r="R24" s="29">
        <v>5736440</v>
      </c>
      <c r="S24" s="29">
        <v>4961926</v>
      </c>
      <c r="T24" s="29">
        <v>207504602</v>
      </c>
      <c r="U24" s="29">
        <v>2784831320</v>
      </c>
      <c r="V24" s="29">
        <v>250472468</v>
      </c>
      <c r="W24" s="29">
        <v>22066084</v>
      </c>
      <c r="X24" s="29">
        <v>19531282</v>
      </c>
    </row>
    <row r="25" spans="1:24" ht="15" customHeight="1" x14ac:dyDescent="0.15">
      <c r="A25" s="44"/>
      <c r="B25" s="2" t="s">
        <v>21</v>
      </c>
      <c r="C25" s="29">
        <v>19119630</v>
      </c>
      <c r="D25" s="29">
        <v>170432818</v>
      </c>
      <c r="E25" s="29">
        <v>19890027</v>
      </c>
      <c r="F25" s="29">
        <v>101501611</v>
      </c>
      <c r="G25" s="29">
        <v>95748889</v>
      </c>
      <c r="H25" s="29">
        <v>126318494</v>
      </c>
      <c r="I25" s="29">
        <v>25678789</v>
      </c>
      <c r="J25" s="29">
        <v>2031278</v>
      </c>
      <c r="K25" s="29">
        <v>376176392</v>
      </c>
      <c r="L25" s="29">
        <v>293758641</v>
      </c>
      <c r="M25" s="29">
        <v>106366010</v>
      </c>
      <c r="N25" s="29">
        <v>13584963</v>
      </c>
      <c r="O25" s="29">
        <v>148472389</v>
      </c>
      <c r="P25" s="29">
        <v>70797125</v>
      </c>
      <c r="Q25" s="29">
        <v>0</v>
      </c>
      <c r="R25" s="29">
        <v>0</v>
      </c>
      <c r="S25" s="29">
        <v>0</v>
      </c>
      <c r="T25" s="29">
        <v>100370618</v>
      </c>
      <c r="U25" s="29">
        <v>338257450</v>
      </c>
      <c r="V25" s="29">
        <v>44048532</v>
      </c>
      <c r="W25" s="29">
        <v>3450498</v>
      </c>
      <c r="X25" s="29">
        <v>0</v>
      </c>
    </row>
    <row r="26" spans="1:24" ht="15" customHeight="1" x14ac:dyDescent="0.15">
      <c r="A26" s="44"/>
      <c r="B26" s="10" t="s">
        <v>31</v>
      </c>
      <c r="C26" s="30">
        <v>437053059</v>
      </c>
      <c r="D26" s="30">
        <v>2978952194</v>
      </c>
      <c r="E26" s="30">
        <v>282919486</v>
      </c>
      <c r="F26" s="30">
        <v>818784260</v>
      </c>
      <c r="G26" s="30">
        <v>1743321231</v>
      </c>
      <c r="H26" s="30">
        <v>1940745470</v>
      </c>
      <c r="I26" s="30">
        <v>358365861</v>
      </c>
      <c r="J26" s="30">
        <v>64318940</v>
      </c>
      <c r="K26" s="30">
        <v>5691842783</v>
      </c>
      <c r="L26" s="30">
        <v>2412612156</v>
      </c>
      <c r="M26" s="30">
        <v>1544159344</v>
      </c>
      <c r="N26" s="30">
        <v>455084828</v>
      </c>
      <c r="O26" s="30">
        <v>1987083612</v>
      </c>
      <c r="P26" s="30">
        <v>1183447564</v>
      </c>
      <c r="Q26" s="30">
        <v>0</v>
      </c>
      <c r="R26" s="30">
        <v>5736440</v>
      </c>
      <c r="S26" s="30">
        <v>5412836</v>
      </c>
      <c r="T26" s="30">
        <v>516530302</v>
      </c>
      <c r="U26" s="30">
        <v>4845994189</v>
      </c>
      <c r="V26" s="30">
        <v>533290252</v>
      </c>
      <c r="W26" s="30">
        <v>51665189</v>
      </c>
      <c r="X26" s="30">
        <v>22846302</v>
      </c>
    </row>
    <row r="27" spans="1:24" ht="15" customHeight="1" x14ac:dyDescent="0.15">
      <c r="A27" s="45" t="s">
        <v>29</v>
      </c>
      <c r="B27" s="2" t="s">
        <v>22</v>
      </c>
      <c r="C27" s="29">
        <v>583856929</v>
      </c>
      <c r="D27" s="29">
        <v>4266150919</v>
      </c>
      <c r="E27" s="29">
        <v>274940454</v>
      </c>
      <c r="F27" s="29">
        <v>1150027087</v>
      </c>
      <c r="G27" s="29">
        <v>1635084597</v>
      </c>
      <c r="H27" s="29">
        <v>1703310559</v>
      </c>
      <c r="I27" s="29">
        <v>352100795</v>
      </c>
      <c r="J27" s="29">
        <v>60466603</v>
      </c>
      <c r="K27" s="29">
        <v>7912791687</v>
      </c>
      <c r="L27" s="29">
        <v>3312647132</v>
      </c>
      <c r="M27" s="29">
        <v>1984175373</v>
      </c>
      <c r="N27" s="29">
        <v>408448679</v>
      </c>
      <c r="O27" s="29">
        <v>2667892486</v>
      </c>
      <c r="P27" s="29">
        <v>1666979151</v>
      </c>
      <c r="Q27" s="29">
        <v>0</v>
      </c>
      <c r="R27" s="29">
        <v>0</v>
      </c>
      <c r="S27" s="29">
        <v>33616114</v>
      </c>
      <c r="T27" s="29">
        <v>775061405</v>
      </c>
      <c r="U27" s="29">
        <v>5238657750</v>
      </c>
      <c r="V27" s="29">
        <v>554261836</v>
      </c>
      <c r="W27" s="29">
        <v>39890445</v>
      </c>
      <c r="X27" s="29">
        <v>122044121</v>
      </c>
    </row>
    <row r="28" spans="1:24" ht="15" customHeight="1" x14ac:dyDescent="0.15">
      <c r="A28" s="45"/>
      <c r="B28" s="2" t="s">
        <v>66</v>
      </c>
      <c r="C28" s="29">
        <v>69677902</v>
      </c>
      <c r="D28" s="29">
        <v>489328020</v>
      </c>
      <c r="E28" s="29">
        <v>49196660</v>
      </c>
      <c r="F28" s="29">
        <v>129701178</v>
      </c>
      <c r="G28" s="29">
        <v>183940981</v>
      </c>
      <c r="H28" s="29">
        <v>183024092</v>
      </c>
      <c r="I28" s="29">
        <v>19658226</v>
      </c>
      <c r="J28" s="29">
        <v>5696910</v>
      </c>
      <c r="K28" s="29">
        <v>749598996</v>
      </c>
      <c r="L28" s="29">
        <v>360440418</v>
      </c>
      <c r="M28" s="29">
        <v>237056851</v>
      </c>
      <c r="N28" s="29">
        <v>74751337</v>
      </c>
      <c r="O28" s="29">
        <v>238784569</v>
      </c>
      <c r="P28" s="29">
        <v>219165793</v>
      </c>
      <c r="Q28" s="29">
        <v>0</v>
      </c>
      <c r="R28" s="29">
        <v>0</v>
      </c>
      <c r="S28" s="29">
        <v>6858188</v>
      </c>
      <c r="T28" s="29">
        <v>86553219</v>
      </c>
      <c r="U28" s="29">
        <v>691876784</v>
      </c>
      <c r="V28" s="29">
        <v>123294647</v>
      </c>
      <c r="W28" s="29">
        <v>7774160</v>
      </c>
      <c r="X28" s="29">
        <v>6798352</v>
      </c>
    </row>
    <row r="29" spans="1:24" ht="15" customHeight="1" x14ac:dyDescent="0.15">
      <c r="A29" s="45"/>
      <c r="B29" s="2" t="s">
        <v>23</v>
      </c>
      <c r="C29" s="29">
        <v>12477807</v>
      </c>
      <c r="D29" s="29">
        <v>71471193</v>
      </c>
      <c r="E29" s="29">
        <v>7870160</v>
      </c>
      <c r="F29" s="29">
        <v>34127798</v>
      </c>
      <c r="G29" s="29">
        <v>50443736</v>
      </c>
      <c r="H29" s="29">
        <v>24637896</v>
      </c>
      <c r="I29" s="29">
        <v>14759218</v>
      </c>
      <c r="J29" s="29">
        <v>1240080</v>
      </c>
      <c r="K29" s="29">
        <v>266173832</v>
      </c>
      <c r="L29" s="29">
        <v>132029719</v>
      </c>
      <c r="M29" s="29">
        <v>76272241</v>
      </c>
      <c r="N29" s="29">
        <v>39045267</v>
      </c>
      <c r="O29" s="29">
        <v>74613514</v>
      </c>
      <c r="P29" s="29">
        <v>72863331</v>
      </c>
      <c r="Q29" s="29">
        <v>0</v>
      </c>
      <c r="R29" s="29">
        <v>0</v>
      </c>
      <c r="S29" s="29">
        <v>0</v>
      </c>
      <c r="T29" s="29">
        <v>40729304</v>
      </c>
      <c r="U29" s="29">
        <v>199917204</v>
      </c>
      <c r="V29" s="29">
        <v>33068374</v>
      </c>
      <c r="W29" s="29">
        <v>1506500</v>
      </c>
      <c r="X29" s="29">
        <v>0</v>
      </c>
    </row>
    <row r="30" spans="1:24" ht="15" customHeight="1" x14ac:dyDescent="0.15">
      <c r="A30" s="45"/>
      <c r="B30" s="10" t="s">
        <v>31</v>
      </c>
      <c r="C30" s="30">
        <v>666012638</v>
      </c>
      <c r="D30" s="30">
        <v>4826950132</v>
      </c>
      <c r="E30" s="30">
        <v>332007274</v>
      </c>
      <c r="F30" s="30">
        <v>1313856063</v>
      </c>
      <c r="G30" s="30">
        <v>1869469314</v>
      </c>
      <c r="H30" s="30">
        <v>1910972547</v>
      </c>
      <c r="I30" s="30">
        <v>386518239</v>
      </c>
      <c r="J30" s="30">
        <v>67403593</v>
      </c>
      <c r="K30" s="30">
        <v>8928564515</v>
      </c>
      <c r="L30" s="30">
        <v>3805117269</v>
      </c>
      <c r="M30" s="30">
        <v>2297504465</v>
      </c>
      <c r="N30" s="30">
        <v>522245283</v>
      </c>
      <c r="O30" s="30">
        <v>2981290569</v>
      </c>
      <c r="P30" s="30">
        <v>1959008275</v>
      </c>
      <c r="Q30" s="30">
        <v>0</v>
      </c>
      <c r="R30" s="30">
        <v>0</v>
      </c>
      <c r="S30" s="30">
        <v>40474302</v>
      </c>
      <c r="T30" s="30">
        <v>902343928</v>
      </c>
      <c r="U30" s="30">
        <v>6130451738</v>
      </c>
      <c r="V30" s="30">
        <v>710624857</v>
      </c>
      <c r="W30" s="30">
        <v>49171105</v>
      </c>
      <c r="X30" s="30">
        <v>128842473</v>
      </c>
    </row>
    <row r="31" spans="1:24" ht="15" customHeight="1" x14ac:dyDescent="0.15">
      <c r="A31" s="44" t="s">
        <v>30</v>
      </c>
      <c r="B31" s="2" t="s">
        <v>24</v>
      </c>
      <c r="C31" s="29">
        <v>85949378</v>
      </c>
      <c r="D31" s="29">
        <v>570820382</v>
      </c>
      <c r="E31" s="29">
        <v>53001495</v>
      </c>
      <c r="F31" s="29">
        <v>141315922</v>
      </c>
      <c r="G31" s="29">
        <v>510203095</v>
      </c>
      <c r="H31" s="29">
        <v>475661989</v>
      </c>
      <c r="I31" s="29">
        <v>52806636</v>
      </c>
      <c r="J31" s="29">
        <v>5459928</v>
      </c>
      <c r="K31" s="29">
        <v>1359455010</v>
      </c>
      <c r="L31" s="29">
        <v>474523875</v>
      </c>
      <c r="M31" s="29">
        <v>301913479</v>
      </c>
      <c r="N31" s="29">
        <v>252499840</v>
      </c>
      <c r="O31" s="29">
        <v>461777972</v>
      </c>
      <c r="P31" s="29">
        <v>251603233</v>
      </c>
      <c r="Q31" s="29">
        <v>0</v>
      </c>
      <c r="R31" s="29">
        <v>0</v>
      </c>
      <c r="S31" s="29">
        <v>17907415</v>
      </c>
      <c r="T31" s="29">
        <v>181967945</v>
      </c>
      <c r="U31" s="29">
        <v>813524673</v>
      </c>
      <c r="V31" s="29">
        <v>51415758</v>
      </c>
      <c r="W31" s="29">
        <v>9569502</v>
      </c>
      <c r="X31" s="29">
        <v>12189969</v>
      </c>
    </row>
    <row r="32" spans="1:24" ht="15" customHeight="1" x14ac:dyDescent="0.15">
      <c r="A32" s="44"/>
      <c r="B32" s="2" t="s">
        <v>25</v>
      </c>
      <c r="C32" s="29">
        <v>116584784</v>
      </c>
      <c r="D32" s="29">
        <v>542327881</v>
      </c>
      <c r="E32" s="29">
        <v>42430652</v>
      </c>
      <c r="F32" s="29">
        <v>235783082</v>
      </c>
      <c r="G32" s="29">
        <v>261574231</v>
      </c>
      <c r="H32" s="29">
        <v>234387931</v>
      </c>
      <c r="I32" s="29">
        <v>101788256</v>
      </c>
      <c r="J32" s="29">
        <v>13692629</v>
      </c>
      <c r="K32" s="29">
        <v>1253438406</v>
      </c>
      <c r="L32" s="29">
        <v>325407208</v>
      </c>
      <c r="M32" s="29">
        <v>322639448</v>
      </c>
      <c r="N32" s="29">
        <v>309273110</v>
      </c>
      <c r="O32" s="29">
        <v>383601822</v>
      </c>
      <c r="P32" s="29">
        <v>271597979</v>
      </c>
      <c r="Q32" s="29">
        <v>0</v>
      </c>
      <c r="R32" s="29">
        <v>450790</v>
      </c>
      <c r="S32" s="29">
        <v>13094114</v>
      </c>
      <c r="T32" s="29">
        <v>271682431</v>
      </c>
      <c r="U32" s="29">
        <v>461187057</v>
      </c>
      <c r="V32" s="29">
        <v>44037222</v>
      </c>
      <c r="W32" s="29">
        <v>6588661</v>
      </c>
      <c r="X32" s="29">
        <v>10565366</v>
      </c>
    </row>
    <row r="33" spans="1:24" ht="15" customHeight="1" x14ac:dyDescent="0.15">
      <c r="A33" s="46"/>
      <c r="B33" s="10" t="s">
        <v>31</v>
      </c>
      <c r="C33" s="30">
        <v>202534162</v>
      </c>
      <c r="D33" s="30">
        <v>1113148263</v>
      </c>
      <c r="E33" s="30">
        <v>95432147</v>
      </c>
      <c r="F33" s="30">
        <v>377099004</v>
      </c>
      <c r="G33" s="30">
        <v>771777326</v>
      </c>
      <c r="H33" s="30">
        <v>710049920</v>
      </c>
      <c r="I33" s="30">
        <v>154594892</v>
      </c>
      <c r="J33" s="30">
        <v>19152557</v>
      </c>
      <c r="K33" s="30">
        <v>2612893416</v>
      </c>
      <c r="L33" s="30">
        <v>799931083</v>
      </c>
      <c r="M33" s="30">
        <v>624552927</v>
      </c>
      <c r="N33" s="30">
        <v>561772950</v>
      </c>
      <c r="O33" s="30">
        <v>845379794</v>
      </c>
      <c r="P33" s="30">
        <v>523201212</v>
      </c>
      <c r="Q33" s="30">
        <v>0</v>
      </c>
      <c r="R33" s="30">
        <v>450790</v>
      </c>
      <c r="S33" s="30">
        <v>31001529</v>
      </c>
      <c r="T33" s="30">
        <v>453650376</v>
      </c>
      <c r="U33" s="30">
        <v>1274711730</v>
      </c>
      <c r="V33" s="30">
        <v>95452980</v>
      </c>
      <c r="W33" s="30">
        <v>16158163</v>
      </c>
      <c r="X33" s="30">
        <v>22755335</v>
      </c>
    </row>
    <row r="34" spans="1:24" ht="15" customHeight="1" x14ac:dyDescent="0.15">
      <c r="A34" s="38" t="s">
        <v>64</v>
      </c>
      <c r="B34" s="39"/>
      <c r="C34" s="31">
        <v>4086942378</v>
      </c>
      <c r="D34" s="31">
        <v>30914471656</v>
      </c>
      <c r="E34" s="31">
        <v>1923466197</v>
      </c>
      <c r="F34" s="31">
        <v>6457082639</v>
      </c>
      <c r="G34" s="31">
        <v>15095039224</v>
      </c>
      <c r="H34" s="31">
        <v>15378479225</v>
      </c>
      <c r="I34" s="31">
        <v>2445941275</v>
      </c>
      <c r="J34" s="31">
        <v>457800893</v>
      </c>
      <c r="K34" s="31">
        <v>52957185653</v>
      </c>
      <c r="L34" s="31">
        <v>19194389104</v>
      </c>
      <c r="M34" s="31">
        <v>13581587534</v>
      </c>
      <c r="N34" s="31">
        <v>3741859268</v>
      </c>
      <c r="O34" s="31">
        <v>18431107549</v>
      </c>
      <c r="P34" s="31">
        <v>12792039702</v>
      </c>
      <c r="Q34" s="31">
        <v>0</v>
      </c>
      <c r="R34" s="31">
        <v>15252402</v>
      </c>
      <c r="S34" s="31">
        <v>146186936</v>
      </c>
      <c r="T34" s="31">
        <v>4225210724</v>
      </c>
      <c r="U34" s="31">
        <v>36726696924</v>
      </c>
      <c r="V34" s="31">
        <v>3388533970</v>
      </c>
      <c r="W34" s="31">
        <v>307790748</v>
      </c>
      <c r="X34" s="31">
        <v>631370563</v>
      </c>
    </row>
  </sheetData>
  <mergeCells count="10">
    <mergeCell ref="C2:X2"/>
    <mergeCell ref="A4:A12"/>
    <mergeCell ref="A13:A15"/>
    <mergeCell ref="A16:A18"/>
    <mergeCell ref="A19:A22"/>
    <mergeCell ref="A23:A26"/>
    <mergeCell ref="A27:A30"/>
    <mergeCell ref="A31:A33"/>
    <mergeCell ref="A34:B34"/>
    <mergeCell ref="A2:B3"/>
  </mergeCells>
  <phoneticPr fontId="2"/>
  <pageMargins left="0.31496062992125984" right="0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4"/>
  <sheetViews>
    <sheetView zoomScale="85" zoomScaleNormal="85" workbookViewId="0">
      <pane xSplit="2" ySplit="3" topLeftCell="C4" activePane="bottomRight" state="frozen"/>
      <selection activeCell="F15" sqref="F15"/>
      <selection pane="topRight" activeCell="F15" sqref="F15"/>
      <selection pane="bottomLeft" activeCell="F15" sqref="F15"/>
      <selection pane="bottomRight" activeCell="C4" sqref="C4:X34"/>
    </sheetView>
  </sheetViews>
  <sheetFormatPr defaultColWidth="9" defaultRowHeight="10.5" x14ac:dyDescent="0.15"/>
  <cols>
    <col min="1" max="1" width="4.5" style="1" customWidth="1"/>
    <col min="2" max="2" width="16.75" style="1" customWidth="1"/>
    <col min="3" max="3" width="10.125" style="1" bestFit="1" customWidth="1"/>
    <col min="4" max="4" width="11" style="1" bestFit="1" customWidth="1"/>
    <col min="5" max="5" width="10.125" style="1" bestFit="1" customWidth="1"/>
    <col min="6" max="6" width="11" style="1" bestFit="1" customWidth="1"/>
    <col min="7" max="10" width="10.125" style="1" bestFit="1" customWidth="1"/>
    <col min="11" max="13" width="11" style="1" bestFit="1" customWidth="1"/>
    <col min="14" max="14" width="10.125" style="1" bestFit="1" customWidth="1"/>
    <col min="15" max="16" width="11" style="1" bestFit="1" customWidth="1"/>
    <col min="17" max="18" width="8.375" style="1" bestFit="1" customWidth="1"/>
    <col min="19" max="19" width="9.125" style="1" bestFit="1" customWidth="1"/>
    <col min="20" max="21" width="10.125" style="1" bestFit="1" customWidth="1"/>
    <col min="22" max="22" width="5.75" style="1" bestFit="1" customWidth="1"/>
    <col min="23" max="23" width="9.125" style="1" bestFit="1" customWidth="1"/>
    <col min="24" max="24" width="10.125" style="1" bestFit="1" customWidth="1"/>
    <col min="25" max="28" width="8.625" style="1" customWidth="1"/>
    <col min="29" max="16384" width="9" style="1"/>
  </cols>
  <sheetData>
    <row r="1" spans="1:24" ht="15" customHeight="1" x14ac:dyDescent="0.15">
      <c r="A1" s="1" t="str">
        <f>"（後期高齢者医療　入院外："&amp;'後期（全体）'!C1&amp;"）"</f>
        <v>（後期高齢者医療　入院外：R05）</v>
      </c>
      <c r="X1" s="3" t="s">
        <v>67</v>
      </c>
    </row>
    <row r="2" spans="1:24" ht="15" customHeight="1" x14ac:dyDescent="0.15">
      <c r="A2" s="44" t="s">
        <v>11</v>
      </c>
      <c r="B2" s="44"/>
      <c r="C2" s="44" t="s">
        <v>37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24" ht="15" customHeight="1" x14ac:dyDescent="0.15">
      <c r="A3" s="44"/>
      <c r="B3" s="44"/>
      <c r="C3" s="2" t="s">
        <v>32</v>
      </c>
      <c r="D3" s="2" t="s">
        <v>33</v>
      </c>
      <c r="E3" s="2" t="s">
        <v>34</v>
      </c>
      <c r="F3" s="2" t="s">
        <v>35</v>
      </c>
      <c r="G3" s="2" t="s">
        <v>36</v>
      </c>
      <c r="H3" s="2" t="s">
        <v>38</v>
      </c>
      <c r="I3" s="2" t="s">
        <v>39</v>
      </c>
      <c r="J3" s="2" t="s">
        <v>40</v>
      </c>
      <c r="K3" s="2" t="s">
        <v>41</v>
      </c>
      <c r="L3" s="2" t="s">
        <v>42</v>
      </c>
      <c r="M3" s="2" t="s">
        <v>43</v>
      </c>
      <c r="N3" s="2" t="s">
        <v>44</v>
      </c>
      <c r="O3" s="2" t="s">
        <v>45</v>
      </c>
      <c r="P3" s="2" t="s">
        <v>46</v>
      </c>
      <c r="Q3" s="2" t="s">
        <v>47</v>
      </c>
      <c r="R3" s="2" t="s">
        <v>48</v>
      </c>
      <c r="S3" s="2" t="s">
        <v>49</v>
      </c>
      <c r="T3" s="2" t="s">
        <v>50</v>
      </c>
      <c r="U3" s="2" t="s">
        <v>51</v>
      </c>
      <c r="V3" s="2" t="s">
        <v>52</v>
      </c>
      <c r="W3" s="2" t="s">
        <v>53</v>
      </c>
      <c r="X3" s="2" t="s">
        <v>54</v>
      </c>
    </row>
    <row r="4" spans="1:24" ht="15" customHeight="1" x14ac:dyDescent="0.15">
      <c r="A4" s="44" t="s">
        <v>7</v>
      </c>
      <c r="B4" s="2" t="s">
        <v>0</v>
      </c>
      <c r="C4" s="29">
        <v>1414697310</v>
      </c>
      <c r="D4" s="29">
        <v>10240188710</v>
      </c>
      <c r="E4" s="29">
        <v>526452720</v>
      </c>
      <c r="F4" s="29">
        <v>10699104230</v>
      </c>
      <c r="G4" s="29">
        <v>1941539660</v>
      </c>
      <c r="H4" s="29">
        <v>3821202580</v>
      </c>
      <c r="I4" s="29">
        <v>5029654810</v>
      </c>
      <c r="J4" s="29">
        <v>552650850</v>
      </c>
      <c r="K4" s="29">
        <v>18037257820</v>
      </c>
      <c r="L4" s="29">
        <v>3675365180</v>
      </c>
      <c r="M4" s="29">
        <v>4320430110</v>
      </c>
      <c r="N4" s="29">
        <v>2257231280</v>
      </c>
      <c r="O4" s="29">
        <v>7571925050</v>
      </c>
      <c r="P4" s="29">
        <v>6132103690</v>
      </c>
      <c r="Q4" s="29">
        <v>143420</v>
      </c>
      <c r="R4" s="29">
        <v>47790</v>
      </c>
      <c r="S4" s="29">
        <v>53746120</v>
      </c>
      <c r="T4" s="29">
        <v>1422808910</v>
      </c>
      <c r="U4" s="29">
        <v>2422968630</v>
      </c>
      <c r="V4" s="29">
        <v>362978880</v>
      </c>
      <c r="W4" s="29">
        <v>565396210</v>
      </c>
      <c r="X4" s="29">
        <v>202720060</v>
      </c>
    </row>
    <row r="5" spans="1:24" ht="15" customHeight="1" x14ac:dyDescent="0.15">
      <c r="A5" s="44"/>
      <c r="B5" s="2" t="s">
        <v>1</v>
      </c>
      <c r="C5" s="29">
        <v>36145180</v>
      </c>
      <c r="D5" s="29">
        <v>282124930</v>
      </c>
      <c r="E5" s="29">
        <v>46200110</v>
      </c>
      <c r="F5" s="29">
        <v>314352620</v>
      </c>
      <c r="G5" s="29">
        <v>46745000</v>
      </c>
      <c r="H5" s="29">
        <v>115539510</v>
      </c>
      <c r="I5" s="29">
        <v>106340820</v>
      </c>
      <c r="J5" s="29">
        <v>24824410</v>
      </c>
      <c r="K5" s="29">
        <v>682643710</v>
      </c>
      <c r="L5" s="29">
        <v>128186500</v>
      </c>
      <c r="M5" s="29">
        <v>120020200</v>
      </c>
      <c r="N5" s="29">
        <v>55589410</v>
      </c>
      <c r="O5" s="29">
        <v>175606850</v>
      </c>
      <c r="P5" s="29">
        <v>223111530</v>
      </c>
      <c r="Q5" s="29">
        <v>0</v>
      </c>
      <c r="R5" s="29">
        <v>3980</v>
      </c>
      <c r="S5" s="29">
        <v>259880</v>
      </c>
      <c r="T5" s="29">
        <v>37187240</v>
      </c>
      <c r="U5" s="29">
        <v>73497030</v>
      </c>
      <c r="V5" s="29">
        <v>7939140</v>
      </c>
      <c r="W5" s="29">
        <v>29417000</v>
      </c>
      <c r="X5" s="29">
        <v>16061410</v>
      </c>
    </row>
    <row r="6" spans="1:24" ht="15" customHeight="1" x14ac:dyDescent="0.15">
      <c r="A6" s="44"/>
      <c r="B6" s="2" t="s">
        <v>2</v>
      </c>
      <c r="C6" s="29">
        <v>55582510</v>
      </c>
      <c r="D6" s="29">
        <v>418385820</v>
      </c>
      <c r="E6" s="29">
        <v>26228250</v>
      </c>
      <c r="F6" s="29">
        <v>551251190</v>
      </c>
      <c r="G6" s="29">
        <v>68789730</v>
      </c>
      <c r="H6" s="29">
        <v>181604130</v>
      </c>
      <c r="I6" s="29">
        <v>249857580</v>
      </c>
      <c r="J6" s="29">
        <v>27027190</v>
      </c>
      <c r="K6" s="29">
        <v>812104470</v>
      </c>
      <c r="L6" s="29">
        <v>142906260</v>
      </c>
      <c r="M6" s="29">
        <v>183398630</v>
      </c>
      <c r="N6" s="29">
        <v>135127410</v>
      </c>
      <c r="O6" s="29">
        <v>400884590</v>
      </c>
      <c r="P6" s="29">
        <v>284144790</v>
      </c>
      <c r="Q6" s="29">
        <v>0</v>
      </c>
      <c r="R6" s="29">
        <v>0</v>
      </c>
      <c r="S6" s="29">
        <v>881360</v>
      </c>
      <c r="T6" s="29">
        <v>55381220</v>
      </c>
      <c r="U6" s="29">
        <v>124027060</v>
      </c>
      <c r="V6" s="29">
        <v>14504840</v>
      </c>
      <c r="W6" s="29">
        <v>12493620</v>
      </c>
      <c r="X6" s="29">
        <v>6454880</v>
      </c>
    </row>
    <row r="7" spans="1:24" ht="15" customHeight="1" x14ac:dyDescent="0.15">
      <c r="A7" s="44"/>
      <c r="B7" s="2" t="s">
        <v>3</v>
      </c>
      <c r="C7" s="29">
        <v>43437220</v>
      </c>
      <c r="D7" s="29">
        <v>244406660</v>
      </c>
      <c r="E7" s="29">
        <v>15671730</v>
      </c>
      <c r="F7" s="29">
        <v>236633090</v>
      </c>
      <c r="G7" s="29">
        <v>44473520</v>
      </c>
      <c r="H7" s="29">
        <v>72422170</v>
      </c>
      <c r="I7" s="29">
        <v>120330970</v>
      </c>
      <c r="J7" s="29">
        <v>12580760</v>
      </c>
      <c r="K7" s="29">
        <v>485295020</v>
      </c>
      <c r="L7" s="29">
        <v>126617470</v>
      </c>
      <c r="M7" s="29">
        <v>79755760</v>
      </c>
      <c r="N7" s="29">
        <v>45584600</v>
      </c>
      <c r="O7" s="29">
        <v>177004630</v>
      </c>
      <c r="P7" s="29">
        <v>120086950</v>
      </c>
      <c r="Q7" s="29">
        <v>0</v>
      </c>
      <c r="R7" s="29">
        <v>0</v>
      </c>
      <c r="S7" s="29">
        <v>602910</v>
      </c>
      <c r="T7" s="29">
        <v>18659240</v>
      </c>
      <c r="U7" s="29">
        <v>53593180</v>
      </c>
      <c r="V7" s="29">
        <v>5575580</v>
      </c>
      <c r="W7" s="29">
        <v>8396870</v>
      </c>
      <c r="X7" s="29">
        <v>3947740</v>
      </c>
    </row>
    <row r="8" spans="1:24" ht="15" customHeight="1" x14ac:dyDescent="0.15">
      <c r="A8" s="44"/>
      <c r="B8" s="2" t="s">
        <v>4</v>
      </c>
      <c r="C8" s="29">
        <v>36797850</v>
      </c>
      <c r="D8" s="29">
        <v>281156020</v>
      </c>
      <c r="E8" s="29">
        <v>7092740</v>
      </c>
      <c r="F8" s="29">
        <v>280657280</v>
      </c>
      <c r="G8" s="29">
        <v>54103500</v>
      </c>
      <c r="H8" s="29">
        <v>74392980</v>
      </c>
      <c r="I8" s="29">
        <v>174481150</v>
      </c>
      <c r="J8" s="29">
        <v>10433410</v>
      </c>
      <c r="K8" s="29">
        <v>509097460</v>
      </c>
      <c r="L8" s="29">
        <v>88627540</v>
      </c>
      <c r="M8" s="29">
        <v>109931570</v>
      </c>
      <c r="N8" s="29">
        <v>49752400</v>
      </c>
      <c r="O8" s="29">
        <v>208532340</v>
      </c>
      <c r="P8" s="29">
        <v>224308360</v>
      </c>
      <c r="Q8" s="29">
        <v>0</v>
      </c>
      <c r="R8" s="29">
        <v>0</v>
      </c>
      <c r="S8" s="29">
        <v>8418840</v>
      </c>
      <c r="T8" s="29">
        <v>24545060</v>
      </c>
      <c r="U8" s="29">
        <v>74174550</v>
      </c>
      <c r="V8" s="29">
        <v>6511820</v>
      </c>
      <c r="W8" s="29">
        <v>15072160</v>
      </c>
      <c r="X8" s="29">
        <v>6084970</v>
      </c>
    </row>
    <row r="9" spans="1:24" ht="15" customHeight="1" x14ac:dyDescent="0.15">
      <c r="A9" s="44"/>
      <c r="B9" s="2" t="s">
        <v>5</v>
      </c>
      <c r="C9" s="29">
        <v>16611150</v>
      </c>
      <c r="D9" s="29">
        <v>102505940</v>
      </c>
      <c r="E9" s="29">
        <v>2936750</v>
      </c>
      <c r="F9" s="29">
        <v>107456000</v>
      </c>
      <c r="G9" s="29">
        <v>20240880</v>
      </c>
      <c r="H9" s="29">
        <v>33306080</v>
      </c>
      <c r="I9" s="29">
        <v>66575140</v>
      </c>
      <c r="J9" s="29">
        <v>5599380</v>
      </c>
      <c r="K9" s="29">
        <v>208312840</v>
      </c>
      <c r="L9" s="29">
        <v>48364300</v>
      </c>
      <c r="M9" s="29">
        <v>51088640</v>
      </c>
      <c r="N9" s="29">
        <v>29000120</v>
      </c>
      <c r="O9" s="29">
        <v>79449910</v>
      </c>
      <c r="P9" s="29">
        <v>87886120</v>
      </c>
      <c r="Q9" s="29">
        <v>72340</v>
      </c>
      <c r="R9" s="29">
        <v>0</v>
      </c>
      <c r="S9" s="29">
        <v>564980</v>
      </c>
      <c r="T9" s="29">
        <v>15118010</v>
      </c>
      <c r="U9" s="29">
        <v>35408370</v>
      </c>
      <c r="V9" s="29">
        <v>4716170</v>
      </c>
      <c r="W9" s="29">
        <v>5632150</v>
      </c>
      <c r="X9" s="29">
        <v>2262830</v>
      </c>
    </row>
    <row r="10" spans="1:24" ht="15" customHeight="1" x14ac:dyDescent="0.15">
      <c r="A10" s="44"/>
      <c r="B10" s="2" t="s">
        <v>6</v>
      </c>
      <c r="C10" s="29">
        <v>15750170</v>
      </c>
      <c r="D10" s="29">
        <v>58566240</v>
      </c>
      <c r="E10" s="29">
        <v>2689180</v>
      </c>
      <c r="F10" s="29">
        <v>48913560</v>
      </c>
      <c r="G10" s="29">
        <v>10818130</v>
      </c>
      <c r="H10" s="29">
        <v>32058010</v>
      </c>
      <c r="I10" s="29">
        <v>70719080</v>
      </c>
      <c r="J10" s="29">
        <v>14711390</v>
      </c>
      <c r="K10" s="29">
        <v>81101550</v>
      </c>
      <c r="L10" s="29">
        <v>32505130</v>
      </c>
      <c r="M10" s="29">
        <v>39075650</v>
      </c>
      <c r="N10" s="29">
        <v>38207130</v>
      </c>
      <c r="O10" s="29">
        <v>100064780</v>
      </c>
      <c r="P10" s="29">
        <v>53651320</v>
      </c>
      <c r="Q10" s="29">
        <v>0</v>
      </c>
      <c r="R10" s="29">
        <v>0</v>
      </c>
      <c r="S10" s="29">
        <v>1677350</v>
      </c>
      <c r="T10" s="29">
        <v>33030320</v>
      </c>
      <c r="U10" s="29">
        <v>77749730</v>
      </c>
      <c r="V10" s="29">
        <v>12651620</v>
      </c>
      <c r="W10" s="29">
        <v>5363140</v>
      </c>
      <c r="X10" s="29">
        <v>1114170</v>
      </c>
    </row>
    <row r="11" spans="1:24" ht="15" customHeight="1" x14ac:dyDescent="0.15">
      <c r="A11" s="44"/>
      <c r="B11" s="2" t="s">
        <v>80</v>
      </c>
      <c r="C11" s="29">
        <v>27561450</v>
      </c>
      <c r="D11" s="29">
        <v>148306250</v>
      </c>
      <c r="E11" s="29">
        <v>24668610</v>
      </c>
      <c r="F11" s="29">
        <v>202989090</v>
      </c>
      <c r="G11" s="29">
        <v>25301920</v>
      </c>
      <c r="H11" s="29">
        <v>78945420</v>
      </c>
      <c r="I11" s="29">
        <v>80390990</v>
      </c>
      <c r="J11" s="29">
        <v>7524860</v>
      </c>
      <c r="K11" s="29">
        <v>360740570</v>
      </c>
      <c r="L11" s="29">
        <v>53649580</v>
      </c>
      <c r="M11" s="29">
        <v>92976330</v>
      </c>
      <c r="N11" s="29">
        <v>34717290</v>
      </c>
      <c r="O11" s="29">
        <v>135620850</v>
      </c>
      <c r="P11" s="29">
        <v>129172350</v>
      </c>
      <c r="Q11" s="29">
        <v>0</v>
      </c>
      <c r="R11" s="29">
        <v>0</v>
      </c>
      <c r="S11" s="29">
        <v>1661170</v>
      </c>
      <c r="T11" s="29">
        <v>33609920</v>
      </c>
      <c r="U11" s="29">
        <v>38160610</v>
      </c>
      <c r="V11" s="29">
        <v>7741260</v>
      </c>
      <c r="W11" s="29">
        <v>4195880</v>
      </c>
      <c r="X11" s="29">
        <v>3976560</v>
      </c>
    </row>
    <row r="12" spans="1:24" ht="15" customHeight="1" x14ac:dyDescent="0.15">
      <c r="A12" s="44"/>
      <c r="B12" s="10" t="s">
        <v>31</v>
      </c>
      <c r="C12" s="30">
        <v>1646582840</v>
      </c>
      <c r="D12" s="30">
        <v>11775640570</v>
      </c>
      <c r="E12" s="30">
        <v>651940090</v>
      </c>
      <c r="F12" s="30">
        <v>12441357060</v>
      </c>
      <c r="G12" s="30">
        <v>2212012340</v>
      </c>
      <c r="H12" s="30">
        <v>4409470880</v>
      </c>
      <c r="I12" s="30">
        <v>5898350540</v>
      </c>
      <c r="J12" s="30">
        <v>655352250</v>
      </c>
      <c r="K12" s="30">
        <v>21176553440</v>
      </c>
      <c r="L12" s="30">
        <v>4296221960</v>
      </c>
      <c r="M12" s="30">
        <v>4996676890</v>
      </c>
      <c r="N12" s="30">
        <v>2645209640</v>
      </c>
      <c r="O12" s="30">
        <v>8849089000</v>
      </c>
      <c r="P12" s="30">
        <v>7254465110</v>
      </c>
      <c r="Q12" s="30">
        <v>215760</v>
      </c>
      <c r="R12" s="30">
        <v>51770</v>
      </c>
      <c r="S12" s="30">
        <v>67812610</v>
      </c>
      <c r="T12" s="30">
        <v>1640339920</v>
      </c>
      <c r="U12" s="30">
        <v>2899579160</v>
      </c>
      <c r="V12" s="30">
        <v>422619310</v>
      </c>
      <c r="W12" s="30">
        <v>645967030</v>
      </c>
      <c r="X12" s="30">
        <v>242622620</v>
      </c>
    </row>
    <row r="13" spans="1:24" ht="15" customHeight="1" x14ac:dyDescent="0.15">
      <c r="A13" s="45" t="s">
        <v>82</v>
      </c>
      <c r="B13" s="2" t="s">
        <v>12</v>
      </c>
      <c r="C13" s="29">
        <v>53438790</v>
      </c>
      <c r="D13" s="29">
        <v>281945260</v>
      </c>
      <c r="E13" s="29">
        <v>12254610</v>
      </c>
      <c r="F13" s="29">
        <v>303982400</v>
      </c>
      <c r="G13" s="29">
        <v>29779860</v>
      </c>
      <c r="H13" s="29">
        <v>86164190</v>
      </c>
      <c r="I13" s="29">
        <v>127980490</v>
      </c>
      <c r="J13" s="29">
        <v>17781910</v>
      </c>
      <c r="K13" s="29">
        <v>575295580</v>
      </c>
      <c r="L13" s="29">
        <v>105334880</v>
      </c>
      <c r="M13" s="29">
        <v>162440800</v>
      </c>
      <c r="N13" s="29">
        <v>53501170</v>
      </c>
      <c r="O13" s="29">
        <v>179961850</v>
      </c>
      <c r="P13" s="29">
        <v>95020520</v>
      </c>
      <c r="Q13" s="29">
        <v>0</v>
      </c>
      <c r="R13" s="29">
        <v>0</v>
      </c>
      <c r="S13" s="29">
        <v>492620</v>
      </c>
      <c r="T13" s="29">
        <v>59835050</v>
      </c>
      <c r="U13" s="29">
        <v>83281400</v>
      </c>
      <c r="V13" s="29">
        <v>10031640</v>
      </c>
      <c r="W13" s="29">
        <v>21700280</v>
      </c>
      <c r="X13" s="29">
        <v>15456930</v>
      </c>
    </row>
    <row r="14" spans="1:24" ht="15" customHeight="1" x14ac:dyDescent="0.15">
      <c r="A14" s="44"/>
      <c r="B14" s="2" t="s">
        <v>13</v>
      </c>
      <c r="C14" s="29">
        <v>107835890</v>
      </c>
      <c r="D14" s="29">
        <v>1194854750</v>
      </c>
      <c r="E14" s="29">
        <v>62319440</v>
      </c>
      <c r="F14" s="29">
        <v>1165161630</v>
      </c>
      <c r="G14" s="29">
        <v>183425720</v>
      </c>
      <c r="H14" s="29">
        <v>399991130</v>
      </c>
      <c r="I14" s="29">
        <v>452158950</v>
      </c>
      <c r="J14" s="29">
        <v>50535600</v>
      </c>
      <c r="K14" s="29">
        <v>2109183430</v>
      </c>
      <c r="L14" s="29">
        <v>378127040</v>
      </c>
      <c r="M14" s="29">
        <v>433135440</v>
      </c>
      <c r="N14" s="29">
        <v>215705480</v>
      </c>
      <c r="O14" s="29">
        <v>818127740</v>
      </c>
      <c r="P14" s="29">
        <v>854989970</v>
      </c>
      <c r="Q14" s="29">
        <v>260</v>
      </c>
      <c r="R14" s="29">
        <v>0</v>
      </c>
      <c r="S14" s="29">
        <v>7463450</v>
      </c>
      <c r="T14" s="29">
        <v>115862780</v>
      </c>
      <c r="U14" s="29">
        <v>235186610</v>
      </c>
      <c r="V14" s="29">
        <v>33905600</v>
      </c>
      <c r="W14" s="29">
        <v>129095860</v>
      </c>
      <c r="X14" s="29">
        <v>19658540</v>
      </c>
    </row>
    <row r="15" spans="1:24" ht="15" customHeight="1" x14ac:dyDescent="0.15">
      <c r="A15" s="44"/>
      <c r="B15" s="10" t="s">
        <v>31</v>
      </c>
      <c r="C15" s="30">
        <v>161274680</v>
      </c>
      <c r="D15" s="30">
        <v>1476800010</v>
      </c>
      <c r="E15" s="30">
        <v>74574050</v>
      </c>
      <c r="F15" s="30">
        <v>1469144030</v>
      </c>
      <c r="G15" s="30">
        <v>213205580</v>
      </c>
      <c r="H15" s="30">
        <v>486155320</v>
      </c>
      <c r="I15" s="30">
        <v>580139440</v>
      </c>
      <c r="J15" s="30">
        <v>68317510</v>
      </c>
      <c r="K15" s="30">
        <v>2684479010</v>
      </c>
      <c r="L15" s="30">
        <v>483461920</v>
      </c>
      <c r="M15" s="30">
        <v>595576240</v>
      </c>
      <c r="N15" s="30">
        <v>269206650</v>
      </c>
      <c r="O15" s="30">
        <v>998089590</v>
      </c>
      <c r="P15" s="30">
        <v>950010490</v>
      </c>
      <c r="Q15" s="30">
        <v>260</v>
      </c>
      <c r="R15" s="30">
        <v>0</v>
      </c>
      <c r="S15" s="30">
        <v>7956070</v>
      </c>
      <c r="T15" s="30">
        <v>175697830</v>
      </c>
      <c r="U15" s="30">
        <v>318468010</v>
      </c>
      <c r="V15" s="30">
        <v>43937240</v>
      </c>
      <c r="W15" s="30">
        <v>150796140</v>
      </c>
      <c r="X15" s="30">
        <v>35115470</v>
      </c>
    </row>
    <row r="16" spans="1:24" ht="15" customHeight="1" x14ac:dyDescent="0.15">
      <c r="A16" s="44" t="s">
        <v>26</v>
      </c>
      <c r="B16" s="2" t="s">
        <v>14</v>
      </c>
      <c r="C16" s="29">
        <v>381242260</v>
      </c>
      <c r="D16" s="29">
        <v>2420459150</v>
      </c>
      <c r="E16" s="29">
        <v>149395290</v>
      </c>
      <c r="F16" s="29">
        <v>2892055420</v>
      </c>
      <c r="G16" s="29">
        <v>451381570</v>
      </c>
      <c r="H16" s="29">
        <v>812990030</v>
      </c>
      <c r="I16" s="29">
        <v>848596790</v>
      </c>
      <c r="J16" s="29">
        <v>144026650</v>
      </c>
      <c r="K16" s="29">
        <v>5744730710</v>
      </c>
      <c r="L16" s="29">
        <v>980306590</v>
      </c>
      <c r="M16" s="29">
        <v>1139191160</v>
      </c>
      <c r="N16" s="29">
        <v>522348590</v>
      </c>
      <c r="O16" s="29">
        <v>1844745750</v>
      </c>
      <c r="P16" s="29">
        <v>1469191990</v>
      </c>
      <c r="Q16" s="29">
        <v>119560</v>
      </c>
      <c r="R16" s="29">
        <v>0</v>
      </c>
      <c r="S16" s="29">
        <v>28484630</v>
      </c>
      <c r="T16" s="29">
        <v>272067980</v>
      </c>
      <c r="U16" s="29">
        <v>584434120</v>
      </c>
      <c r="V16" s="29">
        <v>64661740</v>
      </c>
      <c r="W16" s="29">
        <v>106600800</v>
      </c>
      <c r="X16" s="29">
        <v>203702310</v>
      </c>
    </row>
    <row r="17" spans="1:24" ht="15" customHeight="1" x14ac:dyDescent="0.15">
      <c r="A17" s="44"/>
      <c r="B17" s="2" t="s">
        <v>15</v>
      </c>
      <c r="C17" s="29">
        <v>50590270</v>
      </c>
      <c r="D17" s="29">
        <v>272523720</v>
      </c>
      <c r="E17" s="29">
        <v>20764960</v>
      </c>
      <c r="F17" s="29">
        <v>355349960</v>
      </c>
      <c r="G17" s="29">
        <v>36023300</v>
      </c>
      <c r="H17" s="29">
        <v>84589840</v>
      </c>
      <c r="I17" s="29">
        <v>177796590</v>
      </c>
      <c r="J17" s="29">
        <v>24147790</v>
      </c>
      <c r="K17" s="29">
        <v>752757770</v>
      </c>
      <c r="L17" s="29">
        <v>137519250</v>
      </c>
      <c r="M17" s="29">
        <v>156380060</v>
      </c>
      <c r="N17" s="29">
        <v>70692840</v>
      </c>
      <c r="O17" s="29">
        <v>258748030</v>
      </c>
      <c r="P17" s="29">
        <v>130499450</v>
      </c>
      <c r="Q17" s="29">
        <v>0</v>
      </c>
      <c r="R17" s="29">
        <v>0</v>
      </c>
      <c r="S17" s="29">
        <v>1158800</v>
      </c>
      <c r="T17" s="29">
        <v>67843910</v>
      </c>
      <c r="U17" s="29">
        <v>136178250</v>
      </c>
      <c r="V17" s="29">
        <v>10669160</v>
      </c>
      <c r="W17" s="29">
        <v>15974210</v>
      </c>
      <c r="X17" s="29">
        <v>4908070</v>
      </c>
    </row>
    <row r="18" spans="1:24" ht="15" customHeight="1" x14ac:dyDescent="0.15">
      <c r="A18" s="44"/>
      <c r="B18" s="10" t="s">
        <v>31</v>
      </c>
      <c r="C18" s="30">
        <v>431832530</v>
      </c>
      <c r="D18" s="30">
        <v>2692982870</v>
      </c>
      <c r="E18" s="30">
        <v>170160250</v>
      </c>
      <c r="F18" s="30">
        <v>3247405380</v>
      </c>
      <c r="G18" s="30">
        <v>487404870</v>
      </c>
      <c r="H18" s="30">
        <v>897579870</v>
      </c>
      <c r="I18" s="30">
        <v>1026393380</v>
      </c>
      <c r="J18" s="30">
        <v>168174440</v>
      </c>
      <c r="K18" s="30">
        <v>6497488480</v>
      </c>
      <c r="L18" s="30">
        <v>1117825840</v>
      </c>
      <c r="M18" s="30">
        <v>1295571220</v>
      </c>
      <c r="N18" s="30">
        <v>593041430</v>
      </c>
      <c r="O18" s="30">
        <v>2103493780</v>
      </c>
      <c r="P18" s="30">
        <v>1599691440</v>
      </c>
      <c r="Q18" s="30">
        <v>119560</v>
      </c>
      <c r="R18" s="30">
        <v>0</v>
      </c>
      <c r="S18" s="30">
        <v>29643430</v>
      </c>
      <c r="T18" s="30">
        <v>339911890</v>
      </c>
      <c r="U18" s="30">
        <v>720612370</v>
      </c>
      <c r="V18" s="30">
        <v>75330900</v>
      </c>
      <c r="W18" s="30">
        <v>122575010</v>
      </c>
      <c r="X18" s="30">
        <v>208610380</v>
      </c>
    </row>
    <row r="19" spans="1:24" ht="15" customHeight="1" x14ac:dyDescent="0.15">
      <c r="A19" s="45" t="s">
        <v>27</v>
      </c>
      <c r="B19" s="2" t="s">
        <v>16</v>
      </c>
      <c r="C19" s="29">
        <v>39869590</v>
      </c>
      <c r="D19" s="29">
        <v>266148610</v>
      </c>
      <c r="E19" s="29">
        <v>20410480</v>
      </c>
      <c r="F19" s="29">
        <v>330710660</v>
      </c>
      <c r="G19" s="29">
        <v>42910520</v>
      </c>
      <c r="H19" s="29">
        <v>116754530</v>
      </c>
      <c r="I19" s="29">
        <v>100603910</v>
      </c>
      <c r="J19" s="29">
        <v>25710840</v>
      </c>
      <c r="K19" s="29">
        <v>609378040</v>
      </c>
      <c r="L19" s="29">
        <v>144362130</v>
      </c>
      <c r="M19" s="29">
        <v>97277640</v>
      </c>
      <c r="N19" s="29">
        <v>67766470</v>
      </c>
      <c r="O19" s="29">
        <v>234752400</v>
      </c>
      <c r="P19" s="29">
        <v>158638520</v>
      </c>
      <c r="Q19" s="29">
        <v>0</v>
      </c>
      <c r="R19" s="29">
        <v>0</v>
      </c>
      <c r="S19" s="29">
        <v>424780</v>
      </c>
      <c r="T19" s="29">
        <v>39167010</v>
      </c>
      <c r="U19" s="29">
        <v>70803330</v>
      </c>
      <c r="V19" s="29">
        <v>7613980</v>
      </c>
      <c r="W19" s="29">
        <v>24933800</v>
      </c>
      <c r="X19" s="29">
        <v>2223290</v>
      </c>
    </row>
    <row r="20" spans="1:24" ht="15" customHeight="1" x14ac:dyDescent="0.15">
      <c r="A20" s="45"/>
      <c r="B20" s="2" t="s">
        <v>17</v>
      </c>
      <c r="C20" s="29">
        <v>206265420</v>
      </c>
      <c r="D20" s="29">
        <v>1079820870</v>
      </c>
      <c r="E20" s="29">
        <v>41392420</v>
      </c>
      <c r="F20" s="29">
        <v>1698268190</v>
      </c>
      <c r="G20" s="29">
        <v>226267620</v>
      </c>
      <c r="H20" s="29">
        <v>427013230</v>
      </c>
      <c r="I20" s="29">
        <v>681097850</v>
      </c>
      <c r="J20" s="29">
        <v>96234160</v>
      </c>
      <c r="K20" s="29">
        <v>3163949610</v>
      </c>
      <c r="L20" s="29">
        <v>452805210</v>
      </c>
      <c r="M20" s="29">
        <v>609524410</v>
      </c>
      <c r="N20" s="29">
        <v>353544390</v>
      </c>
      <c r="O20" s="29">
        <v>1200509210</v>
      </c>
      <c r="P20" s="29">
        <v>554471140</v>
      </c>
      <c r="Q20" s="29">
        <v>27300</v>
      </c>
      <c r="R20" s="29">
        <v>0</v>
      </c>
      <c r="S20" s="29">
        <v>12269510</v>
      </c>
      <c r="T20" s="29">
        <v>246969570</v>
      </c>
      <c r="U20" s="29">
        <v>451730450</v>
      </c>
      <c r="V20" s="29">
        <v>59990260</v>
      </c>
      <c r="W20" s="29">
        <v>58784510</v>
      </c>
      <c r="X20" s="29">
        <v>17471030</v>
      </c>
    </row>
    <row r="21" spans="1:24" ht="15" customHeight="1" x14ac:dyDescent="0.15">
      <c r="A21" s="45"/>
      <c r="B21" s="2" t="s">
        <v>18</v>
      </c>
      <c r="C21" s="29">
        <v>14489560</v>
      </c>
      <c r="D21" s="29">
        <v>109861590</v>
      </c>
      <c r="E21" s="29">
        <v>6575190</v>
      </c>
      <c r="F21" s="29">
        <v>133150300</v>
      </c>
      <c r="G21" s="29">
        <v>11826260</v>
      </c>
      <c r="H21" s="29">
        <v>29736480</v>
      </c>
      <c r="I21" s="29">
        <v>36519790</v>
      </c>
      <c r="J21" s="29">
        <v>11390720</v>
      </c>
      <c r="K21" s="29">
        <v>224890650</v>
      </c>
      <c r="L21" s="29">
        <v>53873780</v>
      </c>
      <c r="M21" s="29">
        <v>82742280</v>
      </c>
      <c r="N21" s="29">
        <v>15314700</v>
      </c>
      <c r="O21" s="29">
        <v>78731830</v>
      </c>
      <c r="P21" s="29">
        <v>57720610</v>
      </c>
      <c r="Q21" s="29">
        <v>0</v>
      </c>
      <c r="R21" s="29">
        <v>0</v>
      </c>
      <c r="S21" s="29">
        <v>601440</v>
      </c>
      <c r="T21" s="29">
        <v>29857140</v>
      </c>
      <c r="U21" s="29">
        <v>15942120</v>
      </c>
      <c r="V21" s="29">
        <v>675100</v>
      </c>
      <c r="W21" s="29">
        <v>8610960</v>
      </c>
      <c r="X21" s="29">
        <v>3920050</v>
      </c>
    </row>
    <row r="22" spans="1:24" ht="15" customHeight="1" x14ac:dyDescent="0.15">
      <c r="A22" s="45"/>
      <c r="B22" s="10" t="s">
        <v>31</v>
      </c>
      <c r="C22" s="30">
        <v>260624570</v>
      </c>
      <c r="D22" s="30">
        <v>1455831070</v>
      </c>
      <c r="E22" s="30">
        <v>68378090</v>
      </c>
      <c r="F22" s="30">
        <v>2162129150</v>
      </c>
      <c r="G22" s="30">
        <v>281004400</v>
      </c>
      <c r="H22" s="30">
        <v>573504240</v>
      </c>
      <c r="I22" s="30">
        <v>818221550</v>
      </c>
      <c r="J22" s="30">
        <v>133335720</v>
      </c>
      <c r="K22" s="30">
        <v>3998218300</v>
      </c>
      <c r="L22" s="30">
        <v>651041120</v>
      </c>
      <c r="M22" s="30">
        <v>789544330</v>
      </c>
      <c r="N22" s="30">
        <v>436625560</v>
      </c>
      <c r="O22" s="30">
        <v>1513993440</v>
      </c>
      <c r="P22" s="30">
        <v>770830270</v>
      </c>
      <c r="Q22" s="30">
        <v>27300</v>
      </c>
      <c r="R22" s="30">
        <v>0</v>
      </c>
      <c r="S22" s="30">
        <v>13295730</v>
      </c>
      <c r="T22" s="30">
        <v>315993720</v>
      </c>
      <c r="U22" s="30">
        <v>538475900</v>
      </c>
      <c r="V22" s="30">
        <v>68279340</v>
      </c>
      <c r="W22" s="30">
        <v>92329270</v>
      </c>
      <c r="X22" s="30">
        <v>23614370</v>
      </c>
    </row>
    <row r="23" spans="1:24" ht="15" customHeight="1" x14ac:dyDescent="0.15">
      <c r="A23" s="44" t="s">
        <v>28</v>
      </c>
      <c r="B23" s="2" t="s">
        <v>19</v>
      </c>
      <c r="C23" s="29">
        <v>111735260</v>
      </c>
      <c r="D23" s="29">
        <v>831426710</v>
      </c>
      <c r="E23" s="29">
        <v>68188990</v>
      </c>
      <c r="F23" s="29">
        <v>958214020</v>
      </c>
      <c r="G23" s="29">
        <v>171324630</v>
      </c>
      <c r="H23" s="29">
        <v>329319230</v>
      </c>
      <c r="I23" s="29">
        <v>492405010</v>
      </c>
      <c r="J23" s="29">
        <v>84832890</v>
      </c>
      <c r="K23" s="29">
        <v>1779848210</v>
      </c>
      <c r="L23" s="29">
        <v>457687500</v>
      </c>
      <c r="M23" s="29">
        <v>365633180</v>
      </c>
      <c r="N23" s="29">
        <v>175803770</v>
      </c>
      <c r="O23" s="29">
        <v>777753010</v>
      </c>
      <c r="P23" s="29">
        <v>489794470</v>
      </c>
      <c r="Q23" s="29">
        <v>13610</v>
      </c>
      <c r="R23" s="29">
        <v>0</v>
      </c>
      <c r="S23" s="29">
        <v>7170710</v>
      </c>
      <c r="T23" s="29">
        <v>128911790</v>
      </c>
      <c r="U23" s="29">
        <v>280567720</v>
      </c>
      <c r="V23" s="29">
        <v>45688390</v>
      </c>
      <c r="W23" s="29">
        <v>59739610</v>
      </c>
      <c r="X23" s="29">
        <v>7780710</v>
      </c>
    </row>
    <row r="24" spans="1:24" ht="15" customHeight="1" x14ac:dyDescent="0.15">
      <c r="A24" s="44"/>
      <c r="B24" s="2" t="s">
        <v>20</v>
      </c>
      <c r="C24" s="29">
        <v>263501010</v>
      </c>
      <c r="D24" s="29">
        <v>1285334720</v>
      </c>
      <c r="E24" s="29">
        <v>167615960</v>
      </c>
      <c r="F24" s="29">
        <v>1636049930</v>
      </c>
      <c r="G24" s="29">
        <v>209476260</v>
      </c>
      <c r="H24" s="29">
        <v>578602270</v>
      </c>
      <c r="I24" s="29">
        <v>868004420</v>
      </c>
      <c r="J24" s="29">
        <v>69658920</v>
      </c>
      <c r="K24" s="29">
        <v>3238613700</v>
      </c>
      <c r="L24" s="29">
        <v>544821150</v>
      </c>
      <c r="M24" s="29">
        <v>627202360</v>
      </c>
      <c r="N24" s="29">
        <v>376249880</v>
      </c>
      <c r="O24" s="29">
        <v>973800120</v>
      </c>
      <c r="P24" s="29">
        <v>761364990</v>
      </c>
      <c r="Q24" s="29">
        <v>8740</v>
      </c>
      <c r="R24" s="29">
        <v>0</v>
      </c>
      <c r="S24" s="29">
        <v>6122130</v>
      </c>
      <c r="T24" s="29">
        <v>252951300</v>
      </c>
      <c r="U24" s="29">
        <v>354471300</v>
      </c>
      <c r="V24" s="29">
        <v>56091630</v>
      </c>
      <c r="W24" s="29">
        <v>50397700</v>
      </c>
      <c r="X24" s="29">
        <v>39738330</v>
      </c>
    </row>
    <row r="25" spans="1:24" ht="15" customHeight="1" x14ac:dyDescent="0.15">
      <c r="A25" s="44"/>
      <c r="B25" s="2" t="s">
        <v>21</v>
      </c>
      <c r="C25" s="29">
        <v>17597960</v>
      </c>
      <c r="D25" s="29">
        <v>139853290</v>
      </c>
      <c r="E25" s="29">
        <v>13518640</v>
      </c>
      <c r="F25" s="29">
        <v>180324800</v>
      </c>
      <c r="G25" s="29">
        <v>13343720</v>
      </c>
      <c r="H25" s="29">
        <v>37859940</v>
      </c>
      <c r="I25" s="29">
        <v>88144330</v>
      </c>
      <c r="J25" s="29">
        <v>5080310</v>
      </c>
      <c r="K25" s="29">
        <v>386935820</v>
      </c>
      <c r="L25" s="29">
        <v>96623430</v>
      </c>
      <c r="M25" s="29">
        <v>91852840</v>
      </c>
      <c r="N25" s="29">
        <v>36772960</v>
      </c>
      <c r="O25" s="29">
        <v>151398020</v>
      </c>
      <c r="P25" s="29">
        <v>47716930</v>
      </c>
      <c r="Q25" s="29">
        <v>0</v>
      </c>
      <c r="R25" s="29">
        <v>0</v>
      </c>
      <c r="S25" s="29">
        <v>1022490</v>
      </c>
      <c r="T25" s="29">
        <v>31812390</v>
      </c>
      <c r="U25" s="29">
        <v>58092160</v>
      </c>
      <c r="V25" s="29">
        <v>7379850</v>
      </c>
      <c r="W25" s="29">
        <v>11130680</v>
      </c>
      <c r="X25" s="29">
        <v>654990</v>
      </c>
    </row>
    <row r="26" spans="1:24" ht="15" customHeight="1" x14ac:dyDescent="0.15">
      <c r="A26" s="44"/>
      <c r="B26" s="10" t="s">
        <v>31</v>
      </c>
      <c r="C26" s="30">
        <v>392834230</v>
      </c>
      <c r="D26" s="30">
        <v>2256614720</v>
      </c>
      <c r="E26" s="30">
        <v>249323590</v>
      </c>
      <c r="F26" s="30">
        <v>2774588750</v>
      </c>
      <c r="G26" s="30">
        <v>394144610</v>
      </c>
      <c r="H26" s="30">
        <v>945781440</v>
      </c>
      <c r="I26" s="30">
        <v>1448553760</v>
      </c>
      <c r="J26" s="30">
        <v>159572120</v>
      </c>
      <c r="K26" s="30">
        <v>5405397730</v>
      </c>
      <c r="L26" s="30">
        <v>1099132080</v>
      </c>
      <c r="M26" s="30">
        <v>1084688380</v>
      </c>
      <c r="N26" s="30">
        <v>588826610</v>
      </c>
      <c r="O26" s="30">
        <v>1902951150</v>
      </c>
      <c r="P26" s="30">
        <v>1298876390</v>
      </c>
      <c r="Q26" s="30">
        <v>22350</v>
      </c>
      <c r="R26" s="30">
        <v>0</v>
      </c>
      <c r="S26" s="30">
        <v>14315330</v>
      </c>
      <c r="T26" s="30">
        <v>413675480</v>
      </c>
      <c r="U26" s="30">
        <v>693131180</v>
      </c>
      <c r="V26" s="30">
        <v>109159870</v>
      </c>
      <c r="W26" s="30">
        <v>121267990</v>
      </c>
      <c r="X26" s="30">
        <v>48174030</v>
      </c>
    </row>
    <row r="27" spans="1:24" ht="15" customHeight="1" x14ac:dyDescent="0.15">
      <c r="A27" s="45" t="s">
        <v>29</v>
      </c>
      <c r="B27" s="2" t="s">
        <v>22</v>
      </c>
      <c r="C27" s="29">
        <v>605336540</v>
      </c>
      <c r="D27" s="29">
        <v>3525240860</v>
      </c>
      <c r="E27" s="29">
        <v>321733000</v>
      </c>
      <c r="F27" s="29">
        <v>4979164410</v>
      </c>
      <c r="G27" s="29">
        <v>467971860</v>
      </c>
      <c r="H27" s="29">
        <v>1304001870</v>
      </c>
      <c r="I27" s="29">
        <v>1728721820</v>
      </c>
      <c r="J27" s="29">
        <v>194335190</v>
      </c>
      <c r="K27" s="29">
        <v>9039249010</v>
      </c>
      <c r="L27" s="29">
        <v>1578638120</v>
      </c>
      <c r="M27" s="29">
        <v>1696826630</v>
      </c>
      <c r="N27" s="29">
        <v>640620330</v>
      </c>
      <c r="O27" s="29">
        <v>2579710040</v>
      </c>
      <c r="P27" s="29">
        <v>2161049640</v>
      </c>
      <c r="Q27" s="29">
        <v>1389040</v>
      </c>
      <c r="R27" s="29">
        <v>31010</v>
      </c>
      <c r="S27" s="29">
        <v>18670890</v>
      </c>
      <c r="T27" s="29">
        <v>560742650</v>
      </c>
      <c r="U27" s="29">
        <v>1050933610</v>
      </c>
      <c r="V27" s="29">
        <v>145851990</v>
      </c>
      <c r="W27" s="29">
        <v>166782930</v>
      </c>
      <c r="X27" s="29">
        <v>113329670</v>
      </c>
    </row>
    <row r="28" spans="1:24" ht="15" customHeight="1" x14ac:dyDescent="0.15">
      <c r="A28" s="45"/>
      <c r="B28" s="2" t="s">
        <v>66</v>
      </c>
      <c r="C28" s="29">
        <v>70946690</v>
      </c>
      <c r="D28" s="29">
        <v>364504610</v>
      </c>
      <c r="E28" s="29">
        <v>28263260</v>
      </c>
      <c r="F28" s="29">
        <v>474501690</v>
      </c>
      <c r="G28" s="29">
        <v>42211430</v>
      </c>
      <c r="H28" s="29">
        <v>89053290</v>
      </c>
      <c r="I28" s="29">
        <v>177258750</v>
      </c>
      <c r="J28" s="29">
        <v>29531100</v>
      </c>
      <c r="K28" s="29">
        <v>771153600</v>
      </c>
      <c r="L28" s="29">
        <v>149736670</v>
      </c>
      <c r="M28" s="29">
        <v>146181810</v>
      </c>
      <c r="N28" s="29">
        <v>116281270</v>
      </c>
      <c r="O28" s="29">
        <v>345056250</v>
      </c>
      <c r="P28" s="29">
        <v>379383030</v>
      </c>
      <c r="Q28" s="29">
        <v>0</v>
      </c>
      <c r="R28" s="29">
        <v>7330</v>
      </c>
      <c r="S28" s="29">
        <v>1778470</v>
      </c>
      <c r="T28" s="29">
        <v>59391520</v>
      </c>
      <c r="U28" s="29">
        <v>130356080</v>
      </c>
      <c r="V28" s="29">
        <v>13298030</v>
      </c>
      <c r="W28" s="29">
        <v>22275420</v>
      </c>
      <c r="X28" s="29">
        <v>6909770</v>
      </c>
    </row>
    <row r="29" spans="1:24" ht="15" customHeight="1" x14ac:dyDescent="0.15">
      <c r="A29" s="45"/>
      <c r="B29" s="2" t="s">
        <v>23</v>
      </c>
      <c r="C29" s="29">
        <v>19888830</v>
      </c>
      <c r="D29" s="29">
        <v>62409620</v>
      </c>
      <c r="E29" s="29">
        <v>12457010</v>
      </c>
      <c r="F29" s="29">
        <v>141341570</v>
      </c>
      <c r="G29" s="29">
        <v>6734390</v>
      </c>
      <c r="H29" s="29">
        <v>18867130</v>
      </c>
      <c r="I29" s="29">
        <v>44593120</v>
      </c>
      <c r="J29" s="29">
        <v>4007850</v>
      </c>
      <c r="K29" s="29">
        <v>287558800</v>
      </c>
      <c r="L29" s="29">
        <v>32412900</v>
      </c>
      <c r="M29" s="29">
        <v>34594360</v>
      </c>
      <c r="N29" s="29">
        <v>19521080</v>
      </c>
      <c r="O29" s="29">
        <v>64145450</v>
      </c>
      <c r="P29" s="29">
        <v>90358770</v>
      </c>
      <c r="Q29" s="29">
        <v>0</v>
      </c>
      <c r="R29" s="29">
        <v>0</v>
      </c>
      <c r="S29" s="29">
        <v>267920</v>
      </c>
      <c r="T29" s="29">
        <v>11695590</v>
      </c>
      <c r="U29" s="29">
        <v>23845590</v>
      </c>
      <c r="V29" s="29">
        <v>5299270</v>
      </c>
      <c r="W29" s="29">
        <v>4052160</v>
      </c>
      <c r="X29" s="29">
        <v>4014140</v>
      </c>
    </row>
    <row r="30" spans="1:24" ht="15" customHeight="1" x14ac:dyDescent="0.15">
      <c r="A30" s="45"/>
      <c r="B30" s="10" t="s">
        <v>31</v>
      </c>
      <c r="C30" s="30">
        <v>696172060</v>
      </c>
      <c r="D30" s="30">
        <v>3952155090</v>
      </c>
      <c r="E30" s="30">
        <v>362453270</v>
      </c>
      <c r="F30" s="30">
        <v>5595007670</v>
      </c>
      <c r="G30" s="30">
        <v>516917680</v>
      </c>
      <c r="H30" s="30">
        <v>1411922290</v>
      </c>
      <c r="I30" s="30">
        <v>1950573690</v>
      </c>
      <c r="J30" s="30">
        <v>227874140</v>
      </c>
      <c r="K30" s="30">
        <v>10097961410</v>
      </c>
      <c r="L30" s="30">
        <v>1760787690</v>
      </c>
      <c r="M30" s="30">
        <v>1877602800</v>
      </c>
      <c r="N30" s="30">
        <v>776422680</v>
      </c>
      <c r="O30" s="30">
        <v>2988911740</v>
      </c>
      <c r="P30" s="30">
        <v>2630791440</v>
      </c>
      <c r="Q30" s="30">
        <v>1389040</v>
      </c>
      <c r="R30" s="30">
        <v>38340</v>
      </c>
      <c r="S30" s="30">
        <v>20717280</v>
      </c>
      <c r="T30" s="30">
        <v>631829760</v>
      </c>
      <c r="U30" s="30">
        <v>1205135280</v>
      </c>
      <c r="V30" s="30">
        <v>164449290</v>
      </c>
      <c r="W30" s="30">
        <v>193110510</v>
      </c>
      <c r="X30" s="30">
        <v>124253580</v>
      </c>
    </row>
    <row r="31" spans="1:24" ht="15" customHeight="1" x14ac:dyDescent="0.15">
      <c r="A31" s="44" t="s">
        <v>30</v>
      </c>
      <c r="B31" s="2" t="s">
        <v>24</v>
      </c>
      <c r="C31" s="29">
        <v>79439530</v>
      </c>
      <c r="D31" s="29">
        <v>462698790</v>
      </c>
      <c r="E31" s="29">
        <v>26532550</v>
      </c>
      <c r="F31" s="29">
        <v>693128820</v>
      </c>
      <c r="G31" s="29">
        <v>62101240</v>
      </c>
      <c r="H31" s="29">
        <v>140243960</v>
      </c>
      <c r="I31" s="29">
        <v>248050540</v>
      </c>
      <c r="J31" s="29">
        <v>31405670</v>
      </c>
      <c r="K31" s="29">
        <v>1278783660</v>
      </c>
      <c r="L31" s="29">
        <v>191555310</v>
      </c>
      <c r="M31" s="29">
        <v>227206750</v>
      </c>
      <c r="N31" s="29">
        <v>132965500</v>
      </c>
      <c r="O31" s="29">
        <v>399580770</v>
      </c>
      <c r="P31" s="29">
        <v>264841810</v>
      </c>
      <c r="Q31" s="29">
        <v>0</v>
      </c>
      <c r="R31" s="29">
        <v>0</v>
      </c>
      <c r="S31" s="29">
        <v>4941070</v>
      </c>
      <c r="T31" s="29">
        <v>73734020</v>
      </c>
      <c r="U31" s="29">
        <v>132421010</v>
      </c>
      <c r="V31" s="29">
        <v>13812610</v>
      </c>
      <c r="W31" s="29">
        <v>27312710</v>
      </c>
      <c r="X31" s="29">
        <v>11617520</v>
      </c>
    </row>
    <row r="32" spans="1:24" ht="15" customHeight="1" x14ac:dyDescent="0.15">
      <c r="A32" s="44"/>
      <c r="B32" s="2" t="s">
        <v>25</v>
      </c>
      <c r="C32" s="29">
        <v>76673550</v>
      </c>
      <c r="D32" s="29">
        <v>396752440</v>
      </c>
      <c r="E32" s="29">
        <v>21041100</v>
      </c>
      <c r="F32" s="29">
        <v>473687380</v>
      </c>
      <c r="G32" s="29">
        <v>56789620</v>
      </c>
      <c r="H32" s="29">
        <v>90481530</v>
      </c>
      <c r="I32" s="29">
        <v>172923660</v>
      </c>
      <c r="J32" s="29">
        <v>16398110</v>
      </c>
      <c r="K32" s="29">
        <v>884069880</v>
      </c>
      <c r="L32" s="29">
        <v>159093510</v>
      </c>
      <c r="M32" s="29">
        <v>242746140</v>
      </c>
      <c r="N32" s="29">
        <v>122615490</v>
      </c>
      <c r="O32" s="29">
        <v>313748300</v>
      </c>
      <c r="P32" s="29">
        <v>281374930</v>
      </c>
      <c r="Q32" s="29">
        <v>10190</v>
      </c>
      <c r="R32" s="29">
        <v>0</v>
      </c>
      <c r="S32" s="29">
        <v>3434460</v>
      </c>
      <c r="T32" s="29">
        <v>63690540</v>
      </c>
      <c r="U32" s="29">
        <v>151094730</v>
      </c>
      <c r="V32" s="29">
        <v>13683240</v>
      </c>
      <c r="W32" s="29">
        <v>8666010</v>
      </c>
      <c r="X32" s="29">
        <v>4527940</v>
      </c>
    </row>
    <row r="33" spans="1:24" ht="15" customHeight="1" x14ac:dyDescent="0.15">
      <c r="A33" s="46"/>
      <c r="B33" s="10" t="s">
        <v>31</v>
      </c>
      <c r="C33" s="30">
        <v>156113080</v>
      </c>
      <c r="D33" s="30">
        <v>859451230</v>
      </c>
      <c r="E33" s="30">
        <v>47573650</v>
      </c>
      <c r="F33" s="30">
        <v>1166816200</v>
      </c>
      <c r="G33" s="30">
        <v>118890860</v>
      </c>
      <c r="H33" s="30">
        <v>230725490</v>
      </c>
      <c r="I33" s="30">
        <v>420974200</v>
      </c>
      <c r="J33" s="30">
        <v>47803780</v>
      </c>
      <c r="K33" s="30">
        <v>2162853540</v>
      </c>
      <c r="L33" s="30">
        <v>350648820</v>
      </c>
      <c r="M33" s="30">
        <v>469952890</v>
      </c>
      <c r="N33" s="30">
        <v>255580990</v>
      </c>
      <c r="O33" s="30">
        <v>713329070</v>
      </c>
      <c r="P33" s="30">
        <v>546216740</v>
      </c>
      <c r="Q33" s="30">
        <v>10190</v>
      </c>
      <c r="R33" s="30">
        <v>0</v>
      </c>
      <c r="S33" s="30">
        <v>8375530</v>
      </c>
      <c r="T33" s="30">
        <v>137424560</v>
      </c>
      <c r="U33" s="30">
        <v>283515740</v>
      </c>
      <c r="V33" s="30">
        <v>27495850</v>
      </c>
      <c r="W33" s="30">
        <v>35978720</v>
      </c>
      <c r="X33" s="30">
        <v>16145460</v>
      </c>
    </row>
    <row r="34" spans="1:24" ht="15" customHeight="1" x14ac:dyDescent="0.15">
      <c r="A34" s="38" t="s">
        <v>64</v>
      </c>
      <c r="B34" s="39"/>
      <c r="C34" s="31">
        <v>3745433990</v>
      </c>
      <c r="D34" s="31">
        <v>24469475560</v>
      </c>
      <c r="E34" s="31">
        <v>1624402990</v>
      </c>
      <c r="F34" s="31">
        <v>28856448240</v>
      </c>
      <c r="G34" s="31">
        <v>4223580340</v>
      </c>
      <c r="H34" s="31">
        <v>8955139530</v>
      </c>
      <c r="I34" s="31">
        <v>12143206560</v>
      </c>
      <c r="J34" s="31">
        <v>1460429960</v>
      </c>
      <c r="K34" s="31">
        <v>52022951910</v>
      </c>
      <c r="L34" s="31">
        <v>9759119430</v>
      </c>
      <c r="M34" s="31">
        <v>11109612750</v>
      </c>
      <c r="N34" s="31">
        <v>5564913560</v>
      </c>
      <c r="O34" s="31">
        <v>19069857770</v>
      </c>
      <c r="P34" s="31">
        <v>15050881880</v>
      </c>
      <c r="Q34" s="31">
        <v>1784460</v>
      </c>
      <c r="R34" s="31">
        <v>90110</v>
      </c>
      <c r="S34" s="31">
        <v>162115980</v>
      </c>
      <c r="T34" s="31">
        <v>3654873160</v>
      </c>
      <c r="U34" s="31">
        <v>6658917640</v>
      </c>
      <c r="V34" s="31">
        <v>911271800</v>
      </c>
      <c r="W34" s="31">
        <v>1362024670</v>
      </c>
      <c r="X34" s="31">
        <v>698535910</v>
      </c>
    </row>
  </sheetData>
  <mergeCells count="10">
    <mergeCell ref="C2:X2"/>
    <mergeCell ref="A4:A12"/>
    <mergeCell ref="A13:A15"/>
    <mergeCell ref="A16:A18"/>
    <mergeCell ref="A19:A22"/>
    <mergeCell ref="A23:A26"/>
    <mergeCell ref="A27:A30"/>
    <mergeCell ref="A31:A33"/>
    <mergeCell ref="A34:B34"/>
    <mergeCell ref="A2:B3"/>
  </mergeCells>
  <phoneticPr fontId="2"/>
  <pageMargins left="0.31496062992125984" right="0.11811023622047245" top="0.74803149606299213" bottom="0.74803149606299213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5"/>
  <sheetViews>
    <sheetView zoomScaleNormal="100" workbookViewId="0">
      <pane xSplit="2" ySplit="3" topLeftCell="C6" activePane="bottomRight" state="frozen"/>
      <selection pane="topRight" activeCell="C1" sqref="C1"/>
      <selection pane="bottomLeft" activeCell="A4" sqref="A4"/>
      <selection pane="bottomRight" activeCell="C4" sqref="C4:G34"/>
    </sheetView>
  </sheetViews>
  <sheetFormatPr defaultColWidth="9" defaultRowHeight="10.5" x14ac:dyDescent="0.15"/>
  <cols>
    <col min="1" max="1" width="4.5" style="1" customWidth="1"/>
    <col min="2" max="2" width="14.5" style="1" customWidth="1"/>
    <col min="3" max="5" width="8.625" style="1" customWidth="1"/>
    <col min="6" max="7" width="9.875" style="1" bestFit="1" customWidth="1"/>
    <col min="8" max="22" width="8.625" style="1" customWidth="1"/>
    <col min="23" max="16384" width="9" style="1"/>
  </cols>
  <sheetData>
    <row r="1" spans="1:17" ht="15" customHeight="1" x14ac:dyDescent="0.15">
      <c r="A1" s="1" t="str">
        <f>"（後期高齢者医療　入院："&amp;'後期（全体）'!C1&amp;"）"</f>
        <v>（後期高齢者医療　入院：R05）</v>
      </c>
      <c r="G1" s="3" t="s">
        <v>67</v>
      </c>
    </row>
    <row r="2" spans="1:17" ht="15" customHeight="1" x14ac:dyDescent="0.15">
      <c r="A2" s="44" t="s">
        <v>11</v>
      </c>
      <c r="B2" s="44"/>
      <c r="C2" s="50" t="s">
        <v>55</v>
      </c>
      <c r="D2" s="51"/>
      <c r="E2" s="51"/>
      <c r="F2" s="51"/>
      <c r="G2" s="52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5" customHeight="1" x14ac:dyDescent="0.15">
      <c r="A3" s="44"/>
      <c r="B3" s="44"/>
      <c r="C3" s="2" t="s">
        <v>75</v>
      </c>
      <c r="D3" s="2" t="s">
        <v>76</v>
      </c>
      <c r="E3" s="2" t="s">
        <v>77</v>
      </c>
      <c r="F3" s="2" t="s">
        <v>78</v>
      </c>
      <c r="G3" s="2" t="s">
        <v>79</v>
      </c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" customHeight="1" x14ac:dyDescent="0.15">
      <c r="A4" s="44" t="s">
        <v>7</v>
      </c>
      <c r="B4" s="2" t="s">
        <v>0</v>
      </c>
      <c r="C4" s="29">
        <v>348106.90048169106</v>
      </c>
      <c r="D4" s="29">
        <v>480625.2792523285</v>
      </c>
      <c r="E4" s="29">
        <v>642911.80618776672</v>
      </c>
      <c r="F4" s="29">
        <v>805983.82231514668</v>
      </c>
      <c r="G4" s="29">
        <v>852444.72934027773</v>
      </c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5" customHeight="1" x14ac:dyDescent="0.15">
      <c r="A5" s="44"/>
      <c r="B5" s="2" t="s">
        <v>1</v>
      </c>
      <c r="C5" s="29">
        <v>357932.16135173728</v>
      </c>
      <c r="D5" s="29">
        <v>464573.61503267975</v>
      </c>
      <c r="E5" s="29">
        <v>455556.26295133436</v>
      </c>
      <c r="F5" s="29">
        <v>637518.09922822495</v>
      </c>
      <c r="G5" s="29">
        <v>571995.14657210407</v>
      </c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5" customHeight="1" x14ac:dyDescent="0.15">
      <c r="A6" s="44"/>
      <c r="B6" s="2" t="s">
        <v>2</v>
      </c>
      <c r="C6" s="29">
        <v>310129.1181247693</v>
      </c>
      <c r="D6" s="29">
        <v>458857.69579439255</v>
      </c>
      <c r="E6" s="29">
        <v>619446.83868613141</v>
      </c>
      <c r="F6" s="29">
        <v>753757.01095461659</v>
      </c>
      <c r="G6" s="29">
        <v>1098881.1926605504</v>
      </c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15" customHeight="1" x14ac:dyDescent="0.15">
      <c r="A7" s="44"/>
      <c r="B7" s="2" t="s">
        <v>3</v>
      </c>
      <c r="C7" s="29">
        <v>292925.44789644011</v>
      </c>
      <c r="D7" s="29">
        <v>492264.34206081083</v>
      </c>
      <c r="E7" s="29">
        <v>713141.56575342466</v>
      </c>
      <c r="F7" s="29">
        <v>749757.78548895894</v>
      </c>
      <c r="G7" s="29">
        <v>713806.58064516133</v>
      </c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ht="15" customHeight="1" x14ac:dyDescent="0.15">
      <c r="A8" s="44"/>
      <c r="B8" s="2" t="s">
        <v>4</v>
      </c>
      <c r="C8" s="29">
        <v>368479.07280080888</v>
      </c>
      <c r="D8" s="29">
        <v>481690.78447761195</v>
      </c>
      <c r="E8" s="29">
        <v>684656.85357548238</v>
      </c>
      <c r="F8" s="29">
        <v>952421.12140575075</v>
      </c>
      <c r="G8" s="29">
        <v>896745.58064516133</v>
      </c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t="15" customHeight="1" x14ac:dyDescent="0.15">
      <c r="A9" s="44"/>
      <c r="B9" s="2" t="s">
        <v>5</v>
      </c>
      <c r="C9" s="29">
        <v>375960.39027431421</v>
      </c>
      <c r="D9" s="29">
        <v>570246.81369426753</v>
      </c>
      <c r="E9" s="29">
        <v>631111.03266331658</v>
      </c>
      <c r="F9" s="29">
        <v>881705.87083333335</v>
      </c>
      <c r="G9" s="29">
        <v>988216.15625</v>
      </c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5" customHeight="1" x14ac:dyDescent="0.15">
      <c r="A10" s="44"/>
      <c r="B10" s="2" t="s">
        <v>6</v>
      </c>
      <c r="C10" s="29">
        <v>425710.458984375</v>
      </c>
      <c r="D10" s="29">
        <v>684328.3377192982</v>
      </c>
      <c r="E10" s="29">
        <v>721941.70386266091</v>
      </c>
      <c r="F10" s="29">
        <v>745647.3125</v>
      </c>
      <c r="G10" s="29">
        <v>814357.33333333337</v>
      </c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5" customHeight="1" x14ac:dyDescent="0.15">
      <c r="A11" s="44"/>
      <c r="B11" s="2" t="s">
        <v>80</v>
      </c>
      <c r="C11" s="29">
        <v>356368.54822753504</v>
      </c>
      <c r="D11" s="29">
        <v>500867.61123348016</v>
      </c>
      <c r="E11" s="29">
        <v>651819.43880926131</v>
      </c>
      <c r="F11" s="29">
        <v>779204.86212624586</v>
      </c>
      <c r="G11" s="29">
        <v>851927.10861423216</v>
      </c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ht="15" customHeight="1" x14ac:dyDescent="0.15">
      <c r="A12" s="44"/>
      <c r="B12" s="10" t="s">
        <v>31</v>
      </c>
      <c r="C12" s="30">
        <v>347372.25227639353</v>
      </c>
      <c r="D12" s="30">
        <v>482637.25777122937</v>
      </c>
      <c r="E12" s="30">
        <v>639053.84826018719</v>
      </c>
      <c r="F12" s="30">
        <v>796540.93751360767</v>
      </c>
      <c r="G12" s="30">
        <v>842835.11286934605</v>
      </c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 ht="15" customHeight="1" x14ac:dyDescent="0.15">
      <c r="A13" s="45" t="s">
        <v>82</v>
      </c>
      <c r="B13" s="2" t="s">
        <v>12</v>
      </c>
      <c r="C13" s="29">
        <v>449792.19968798751</v>
      </c>
      <c r="D13" s="29">
        <v>585807.87616511318</v>
      </c>
      <c r="E13" s="29">
        <v>835166.91536338546</v>
      </c>
      <c r="F13" s="29">
        <v>1037311.2784184514</v>
      </c>
      <c r="G13" s="29">
        <v>1060849.2734693878</v>
      </c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ht="15" customHeight="1" x14ac:dyDescent="0.15">
      <c r="A14" s="44"/>
      <c r="B14" s="2" t="s">
        <v>13</v>
      </c>
      <c r="C14" s="29">
        <v>352123.36948331539</v>
      </c>
      <c r="D14" s="29">
        <v>461873.93629571371</v>
      </c>
      <c r="E14" s="29">
        <v>709965.91475586733</v>
      </c>
      <c r="F14" s="29">
        <v>889925.71922472504</v>
      </c>
      <c r="G14" s="29">
        <v>816706.39483870973</v>
      </c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7" ht="15" customHeight="1" x14ac:dyDescent="0.15">
      <c r="A15" s="44"/>
      <c r="B15" s="10" t="s">
        <v>31</v>
      </c>
      <c r="C15" s="30">
        <v>372200.03014430788</v>
      </c>
      <c r="D15" s="30">
        <v>490129.6706132362</v>
      </c>
      <c r="E15" s="30">
        <v>738354.21005423449</v>
      </c>
      <c r="F15" s="30">
        <v>925483.36406995228</v>
      </c>
      <c r="G15" s="30">
        <v>875348.55686274508</v>
      </c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ht="15" customHeight="1" x14ac:dyDescent="0.15">
      <c r="A16" s="44" t="s">
        <v>26</v>
      </c>
      <c r="B16" s="2" t="s">
        <v>14</v>
      </c>
      <c r="C16" s="29">
        <v>397253.07131934672</v>
      </c>
      <c r="D16" s="29">
        <v>506882.92308298527</v>
      </c>
      <c r="E16" s="29">
        <v>718230.24798567593</v>
      </c>
      <c r="F16" s="29">
        <v>858109.97490004438</v>
      </c>
      <c r="G16" s="29">
        <v>890600.20897284534</v>
      </c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ht="15" customHeight="1" x14ac:dyDescent="0.15">
      <c r="A17" s="44"/>
      <c r="B17" s="2" t="s">
        <v>15</v>
      </c>
      <c r="C17" s="29">
        <v>425051.69659595459</v>
      </c>
      <c r="D17" s="29">
        <v>613033.3111684958</v>
      </c>
      <c r="E17" s="29">
        <v>875982.43160577735</v>
      </c>
      <c r="F17" s="29">
        <v>1149106.0354391371</v>
      </c>
      <c r="G17" s="29">
        <v>1183249.8088235294</v>
      </c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15" customHeight="1" x14ac:dyDescent="0.15">
      <c r="A18" s="44"/>
      <c r="B18" s="10" t="s">
        <v>31</v>
      </c>
      <c r="C18" s="30">
        <v>400319.45211144973</v>
      </c>
      <c r="D18" s="30">
        <v>518431.38151425763</v>
      </c>
      <c r="E18" s="30">
        <v>736590.21239988133</v>
      </c>
      <c r="F18" s="30">
        <v>894774.00970685307</v>
      </c>
      <c r="G18" s="30">
        <v>931088.86164801626</v>
      </c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15" customHeight="1" x14ac:dyDescent="0.15">
      <c r="A19" s="45" t="s">
        <v>27</v>
      </c>
      <c r="B19" s="2" t="s">
        <v>16</v>
      </c>
      <c r="C19" s="29">
        <v>396240.44815724815</v>
      </c>
      <c r="D19" s="29">
        <v>541750.60705741623</v>
      </c>
      <c r="E19" s="29">
        <v>734304.77424749162</v>
      </c>
      <c r="F19" s="29">
        <v>938083.85106382973</v>
      </c>
      <c r="G19" s="29">
        <v>1072750.0068027212</v>
      </c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15" customHeight="1" x14ac:dyDescent="0.15">
      <c r="A20" s="45"/>
      <c r="B20" s="2" t="s">
        <v>17</v>
      </c>
      <c r="C20" s="29">
        <v>352373.63839331229</v>
      </c>
      <c r="D20" s="29">
        <v>505846.28993828048</v>
      </c>
      <c r="E20" s="29">
        <v>674172.03397407243</v>
      </c>
      <c r="F20" s="29">
        <v>892710.01094446692</v>
      </c>
      <c r="G20" s="29">
        <v>1049309.151224707</v>
      </c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15" customHeight="1" x14ac:dyDescent="0.15">
      <c r="A21" s="45"/>
      <c r="B21" s="2" t="s">
        <v>18</v>
      </c>
      <c r="C21" s="29">
        <v>521189.29411764705</v>
      </c>
      <c r="D21" s="29">
        <v>531764.37785588752</v>
      </c>
      <c r="E21" s="29">
        <v>573359.22125813446</v>
      </c>
      <c r="F21" s="29">
        <v>743462.61832061072</v>
      </c>
      <c r="G21" s="29">
        <v>595818.01612903224</v>
      </c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15" customHeight="1" x14ac:dyDescent="0.15">
      <c r="A22" s="45"/>
      <c r="B22" s="10" t="s">
        <v>31</v>
      </c>
      <c r="C22" s="30">
        <v>368874.19416314486</v>
      </c>
      <c r="D22" s="30">
        <v>513967.42484795832</v>
      </c>
      <c r="E22" s="30">
        <v>678322.09933126729</v>
      </c>
      <c r="F22" s="30">
        <v>889979.91644523176</v>
      </c>
      <c r="G22" s="30">
        <v>1012948.5843773029</v>
      </c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5" customHeight="1" x14ac:dyDescent="0.15">
      <c r="A23" s="44" t="s">
        <v>28</v>
      </c>
      <c r="B23" s="2" t="s">
        <v>19</v>
      </c>
      <c r="C23" s="29">
        <v>375734.57040344441</v>
      </c>
      <c r="D23" s="29">
        <v>540485.01777401613</v>
      </c>
      <c r="E23" s="29">
        <v>681696.40993103443</v>
      </c>
      <c r="F23" s="29">
        <v>916805.37929454877</v>
      </c>
      <c r="G23" s="29">
        <v>1066519.9964412812</v>
      </c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5" customHeight="1" x14ac:dyDescent="0.15">
      <c r="A24" s="44"/>
      <c r="B24" s="2" t="s">
        <v>20</v>
      </c>
      <c r="C24" s="29">
        <v>354618.47202472953</v>
      </c>
      <c r="D24" s="29">
        <v>490067.91475895501</v>
      </c>
      <c r="E24" s="29">
        <v>634615.06441048032</v>
      </c>
      <c r="F24" s="29">
        <v>829645.25706940878</v>
      </c>
      <c r="G24" s="29">
        <v>838040.33839662443</v>
      </c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5" customHeight="1" x14ac:dyDescent="0.15">
      <c r="A25" s="44"/>
      <c r="B25" s="2" t="s">
        <v>21</v>
      </c>
      <c r="C25" s="29">
        <v>301780.02897278313</v>
      </c>
      <c r="D25" s="29">
        <v>451324.9506437768</v>
      </c>
      <c r="E25" s="29">
        <v>653658.39012345683</v>
      </c>
      <c r="F25" s="29">
        <v>780973.33633093524</v>
      </c>
      <c r="G25" s="29">
        <v>1008538.845814978</v>
      </c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5" customHeight="1" x14ac:dyDescent="0.15">
      <c r="A26" s="44"/>
      <c r="B26" s="10" t="s">
        <v>31</v>
      </c>
      <c r="C26" s="30">
        <v>358839.10108092317</v>
      </c>
      <c r="D26" s="30">
        <v>505519.06014980131</v>
      </c>
      <c r="E26" s="30">
        <v>653353.85922867793</v>
      </c>
      <c r="F26" s="30">
        <v>857539.45616134</v>
      </c>
      <c r="G26" s="30">
        <v>940617.50598669623</v>
      </c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5" customHeight="1" x14ac:dyDescent="0.15">
      <c r="A27" s="45" t="s">
        <v>29</v>
      </c>
      <c r="B27" s="2" t="s">
        <v>22</v>
      </c>
      <c r="C27" s="29">
        <v>324303.2724465034</v>
      </c>
      <c r="D27" s="29">
        <v>439801.30801990622</v>
      </c>
      <c r="E27" s="29">
        <v>560340.57720131532</v>
      </c>
      <c r="F27" s="29">
        <v>690717.55101186328</v>
      </c>
      <c r="G27" s="29">
        <v>662637.04906808678</v>
      </c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5" customHeight="1" x14ac:dyDescent="0.15">
      <c r="A28" s="45"/>
      <c r="B28" s="2" t="s">
        <v>66</v>
      </c>
      <c r="C28" s="29">
        <v>313031.80921291257</v>
      </c>
      <c r="D28" s="29">
        <v>434616.02135231317</v>
      </c>
      <c r="E28" s="29">
        <v>559306.53380782914</v>
      </c>
      <c r="F28" s="29">
        <v>710122.37942122191</v>
      </c>
      <c r="G28" s="29">
        <v>710291.65816326533</v>
      </c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5" customHeight="1" x14ac:dyDescent="0.15">
      <c r="A29" s="45"/>
      <c r="B29" s="2" t="s">
        <v>23</v>
      </c>
      <c r="C29" s="29">
        <v>336346.0539291217</v>
      </c>
      <c r="D29" s="29">
        <v>377207.91712707182</v>
      </c>
      <c r="E29" s="29">
        <v>463458.46341463417</v>
      </c>
      <c r="F29" s="29">
        <v>644354.09624413145</v>
      </c>
      <c r="G29" s="29">
        <v>693644.04022988502</v>
      </c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" customHeight="1" x14ac:dyDescent="0.15">
      <c r="A30" s="45"/>
      <c r="B30" s="10" t="s">
        <v>31</v>
      </c>
      <c r="C30" s="30">
        <v>323543.25222193176</v>
      </c>
      <c r="D30" s="30">
        <v>437874.47549495549</v>
      </c>
      <c r="E30" s="30">
        <v>556504.35193294135</v>
      </c>
      <c r="F30" s="30">
        <v>690524.43430314411</v>
      </c>
      <c r="G30" s="30">
        <v>670172.5179968701</v>
      </c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" customHeight="1" x14ac:dyDescent="0.15">
      <c r="A31" s="44" t="s">
        <v>30</v>
      </c>
      <c r="B31" s="2" t="s">
        <v>24</v>
      </c>
      <c r="C31" s="29">
        <v>369127.0874168179</v>
      </c>
      <c r="D31" s="29">
        <v>451285.58386075951</v>
      </c>
      <c r="E31" s="29">
        <v>646654.69090077735</v>
      </c>
      <c r="F31" s="29">
        <v>878075.88951442647</v>
      </c>
      <c r="G31" s="29">
        <v>1020107.9224806202</v>
      </c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5" customHeight="1" x14ac:dyDescent="0.15">
      <c r="A32" s="44"/>
      <c r="B32" s="2" t="s">
        <v>25</v>
      </c>
      <c r="C32" s="29">
        <v>407758.25787166203</v>
      </c>
      <c r="D32" s="29">
        <v>531150.21498530847</v>
      </c>
      <c r="E32" s="29">
        <v>627476.27851851855</v>
      </c>
      <c r="F32" s="29">
        <v>737203.66666666663</v>
      </c>
      <c r="G32" s="29">
        <v>970540.29370629368</v>
      </c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15" customHeight="1" x14ac:dyDescent="0.15">
      <c r="A33" s="46"/>
      <c r="B33" s="10" t="s">
        <v>31</v>
      </c>
      <c r="C33" s="30">
        <v>385795.29148753226</v>
      </c>
      <c r="D33" s="30">
        <v>486971.26805251639</v>
      </c>
      <c r="E33" s="30">
        <v>637434.30033238372</v>
      </c>
      <c r="F33" s="30">
        <v>809055.57932519738</v>
      </c>
      <c r="G33" s="30">
        <v>996810.72966310603</v>
      </c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5" customHeight="1" x14ac:dyDescent="0.15">
      <c r="A34" s="38" t="s">
        <v>64</v>
      </c>
      <c r="B34" s="39"/>
      <c r="C34" s="31">
        <v>354275.0738974617</v>
      </c>
      <c r="D34" s="31">
        <v>483473.99296234775</v>
      </c>
      <c r="E34" s="31">
        <v>644940.26479432627</v>
      </c>
      <c r="F34" s="31">
        <v>810170.89808315621</v>
      </c>
      <c r="G34" s="31">
        <v>859018.52950250672</v>
      </c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x14ac:dyDescent="0.15">
      <c r="C35" s="1" t="s">
        <v>81</v>
      </c>
    </row>
  </sheetData>
  <mergeCells count="10">
    <mergeCell ref="C2:G2"/>
    <mergeCell ref="A23:A26"/>
    <mergeCell ref="A27:A30"/>
    <mergeCell ref="A31:A33"/>
    <mergeCell ref="A34:B34"/>
    <mergeCell ref="A2:B3"/>
    <mergeCell ref="A4:A12"/>
    <mergeCell ref="A13:A15"/>
    <mergeCell ref="A16:A18"/>
    <mergeCell ref="A19:A22"/>
  </mergeCells>
  <phoneticPr fontId="2"/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5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:G34"/>
    </sheetView>
  </sheetViews>
  <sheetFormatPr defaultColWidth="9" defaultRowHeight="10.5" x14ac:dyDescent="0.15"/>
  <cols>
    <col min="1" max="1" width="4.5" style="1" customWidth="1"/>
    <col min="2" max="2" width="16" style="1" customWidth="1"/>
    <col min="3" max="22" width="8.625" style="1" customWidth="1"/>
    <col min="23" max="16384" width="9" style="1"/>
  </cols>
  <sheetData>
    <row r="1" spans="1:17" ht="15" customHeight="1" x14ac:dyDescent="0.15">
      <c r="A1" s="1" t="str">
        <f>"（後期高齢者医療　入院外："&amp;'後期（全体）'!C1&amp;"）"</f>
        <v>（後期高齢者医療　入院外：R05）</v>
      </c>
      <c r="G1" s="3" t="s">
        <v>67</v>
      </c>
    </row>
    <row r="2" spans="1:17" ht="15" customHeight="1" x14ac:dyDescent="0.15">
      <c r="A2" s="44" t="s">
        <v>11</v>
      </c>
      <c r="B2" s="44"/>
      <c r="C2" s="50" t="s">
        <v>55</v>
      </c>
      <c r="D2" s="51"/>
      <c r="E2" s="51"/>
      <c r="F2" s="51"/>
      <c r="G2" s="52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5" customHeight="1" x14ac:dyDescent="0.15">
      <c r="A3" s="44"/>
      <c r="B3" s="44"/>
      <c r="C3" s="2" t="s">
        <v>75</v>
      </c>
      <c r="D3" s="2" t="s">
        <v>76</v>
      </c>
      <c r="E3" s="2" t="s">
        <v>77</v>
      </c>
      <c r="F3" s="2" t="s">
        <v>78</v>
      </c>
      <c r="G3" s="2" t="s">
        <v>79</v>
      </c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5" customHeight="1" x14ac:dyDescent="0.15">
      <c r="A4" s="44" t="s">
        <v>7</v>
      </c>
      <c r="B4" s="2" t="s">
        <v>0</v>
      </c>
      <c r="C4" s="29">
        <v>453814.52961074997</v>
      </c>
      <c r="D4" s="29">
        <v>517946.90938408335</v>
      </c>
      <c r="E4" s="29">
        <v>515647.61379800853</v>
      </c>
      <c r="F4" s="29">
        <v>494578.5510420815</v>
      </c>
      <c r="G4" s="29">
        <v>472525.79340277775</v>
      </c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5" customHeight="1" x14ac:dyDescent="0.15">
      <c r="A5" s="44"/>
      <c r="B5" s="2" t="s">
        <v>1</v>
      </c>
      <c r="C5" s="29">
        <v>386067.89148024749</v>
      </c>
      <c r="D5" s="29">
        <v>404509.58169934643</v>
      </c>
      <c r="E5" s="29">
        <v>367199.16797488224</v>
      </c>
      <c r="F5" s="29">
        <v>342577.10033076076</v>
      </c>
      <c r="G5" s="29">
        <v>309995.01182033098</v>
      </c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5" customHeight="1" x14ac:dyDescent="0.15">
      <c r="A6" s="44"/>
      <c r="B6" s="2" t="s">
        <v>2</v>
      </c>
      <c r="C6" s="29">
        <v>456350.72720561095</v>
      </c>
      <c r="D6" s="29">
        <v>541610.47663551406</v>
      </c>
      <c r="E6" s="29">
        <v>518184.89781021897</v>
      </c>
      <c r="F6" s="29">
        <v>519900.82942097029</v>
      </c>
      <c r="G6" s="29">
        <v>487961.51376146788</v>
      </c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15" customHeight="1" x14ac:dyDescent="0.15">
      <c r="A7" s="44"/>
      <c r="B7" s="2" t="s">
        <v>3</v>
      </c>
      <c r="C7" s="29">
        <v>435572.42071197409</v>
      </c>
      <c r="D7" s="29">
        <v>498016.95101351349</v>
      </c>
      <c r="E7" s="29">
        <v>489795.57534246577</v>
      </c>
      <c r="F7" s="29">
        <v>446253.69085173501</v>
      </c>
      <c r="G7" s="29">
        <v>340737.74193548388</v>
      </c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ht="15" customHeight="1" x14ac:dyDescent="0.15">
      <c r="A8" s="44"/>
      <c r="B8" s="2" t="s">
        <v>4</v>
      </c>
      <c r="C8" s="29">
        <v>441828.51365015167</v>
      </c>
      <c r="D8" s="29">
        <v>432556.96716417908</v>
      </c>
      <c r="E8" s="29">
        <v>409219.92054483539</v>
      </c>
      <c r="F8" s="29">
        <v>311587.44408945687</v>
      </c>
      <c r="G8" s="29">
        <v>240530.40322580645</v>
      </c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t="15" customHeight="1" x14ac:dyDescent="0.15">
      <c r="A9" s="44"/>
      <c r="B9" s="2" t="s">
        <v>5</v>
      </c>
      <c r="C9" s="29">
        <v>397497.01995012467</v>
      </c>
      <c r="D9" s="29">
        <v>420641.75159235671</v>
      </c>
      <c r="E9" s="29">
        <v>390953.9698492462</v>
      </c>
      <c r="F9" s="29">
        <v>367329.79166666669</v>
      </c>
      <c r="G9" s="29">
        <v>404483.64583333331</v>
      </c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5" customHeight="1" x14ac:dyDescent="0.15">
      <c r="A10" s="44"/>
      <c r="B10" s="2" t="s">
        <v>6</v>
      </c>
      <c r="C10" s="29">
        <v>425550.703125</v>
      </c>
      <c r="D10" s="29">
        <v>403453.7061403509</v>
      </c>
      <c r="E10" s="29">
        <v>395788.75536480686</v>
      </c>
      <c r="F10" s="29">
        <v>276183.78472222225</v>
      </c>
      <c r="G10" s="29">
        <v>244398.68217054263</v>
      </c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5" customHeight="1" x14ac:dyDescent="0.15">
      <c r="A11" s="44"/>
      <c r="B11" s="2" t="s">
        <v>80</v>
      </c>
      <c r="C11" s="29">
        <v>353144.98763396539</v>
      </c>
      <c r="D11" s="29">
        <v>409879.68061674008</v>
      </c>
      <c r="E11" s="29">
        <v>363114.61962513783</v>
      </c>
      <c r="F11" s="29">
        <v>302514.20265780733</v>
      </c>
      <c r="G11" s="29">
        <v>272834.79400749062</v>
      </c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ht="15" customHeight="1" x14ac:dyDescent="0.15">
      <c r="A12" s="44"/>
      <c r="B12" s="10" t="s">
        <v>31</v>
      </c>
      <c r="C12" s="30">
        <v>448893.68809076241</v>
      </c>
      <c r="D12" s="30">
        <v>508945.11463686347</v>
      </c>
      <c r="E12" s="30">
        <v>500979.294334109</v>
      </c>
      <c r="F12" s="30">
        <v>472624.50631395599</v>
      </c>
      <c r="G12" s="30">
        <v>444550.35289175186</v>
      </c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 ht="15" customHeight="1" x14ac:dyDescent="0.15">
      <c r="A13" s="45" t="s">
        <v>82</v>
      </c>
      <c r="B13" s="2" t="s">
        <v>12</v>
      </c>
      <c r="C13" s="29">
        <v>404330.73322932917</v>
      </c>
      <c r="D13" s="29">
        <v>416842.49667110521</v>
      </c>
      <c r="E13" s="29">
        <v>388582.75988960441</v>
      </c>
      <c r="F13" s="29">
        <v>368228.96210873144</v>
      </c>
      <c r="G13" s="29">
        <v>334613.46938775509</v>
      </c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ht="15" customHeight="1" x14ac:dyDescent="0.15">
      <c r="A14" s="44"/>
      <c r="B14" s="2" t="s">
        <v>13</v>
      </c>
      <c r="C14" s="29">
        <v>433567.54440258344</v>
      </c>
      <c r="D14" s="29">
        <v>471256.92882422335</v>
      </c>
      <c r="E14" s="29">
        <v>442300.01079039654</v>
      </c>
      <c r="F14" s="29">
        <v>430126.54269250919</v>
      </c>
      <c r="G14" s="29">
        <v>376053.36774193548</v>
      </c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7" ht="15" customHeight="1" x14ac:dyDescent="0.15">
      <c r="A15" s="44"/>
      <c r="B15" s="10" t="s">
        <v>31</v>
      </c>
      <c r="C15" s="30">
        <v>427557.66862640297</v>
      </c>
      <c r="D15" s="30">
        <v>458850.96690953249</v>
      </c>
      <c r="E15" s="30">
        <v>430120.06675010431</v>
      </c>
      <c r="F15" s="30">
        <v>415193.3823529412</v>
      </c>
      <c r="G15" s="30">
        <v>366099.66666666669</v>
      </c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ht="15" customHeight="1" x14ac:dyDescent="0.15">
      <c r="A16" s="44" t="s">
        <v>26</v>
      </c>
      <c r="B16" s="2" t="s">
        <v>14</v>
      </c>
      <c r="C16" s="29">
        <v>429185.36424246134</v>
      </c>
      <c r="D16" s="29">
        <v>474580.36015446449</v>
      </c>
      <c r="E16" s="29">
        <v>446526.592435094</v>
      </c>
      <c r="F16" s="29">
        <v>429639.96001776989</v>
      </c>
      <c r="G16" s="29">
        <v>418797.0956316411</v>
      </c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ht="15" customHeight="1" x14ac:dyDescent="0.15">
      <c r="A17" s="44"/>
      <c r="B17" s="2" t="s">
        <v>15</v>
      </c>
      <c r="C17" s="29">
        <v>424619.59546127281</v>
      </c>
      <c r="D17" s="29">
        <v>505775.90703679796</v>
      </c>
      <c r="E17" s="29">
        <v>448172.84621920134</v>
      </c>
      <c r="F17" s="29">
        <v>452976.4714946071</v>
      </c>
      <c r="G17" s="29">
        <v>421944.6323529412</v>
      </c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15" customHeight="1" x14ac:dyDescent="0.15">
      <c r="A18" s="44"/>
      <c r="B18" s="10" t="s">
        <v>31</v>
      </c>
      <c r="C18" s="30">
        <v>428681.72834131477</v>
      </c>
      <c r="D18" s="30">
        <v>477974.2288242731</v>
      </c>
      <c r="E18" s="30">
        <v>446718.19143676455</v>
      </c>
      <c r="F18" s="30">
        <v>432580.24267132598</v>
      </c>
      <c r="G18" s="30">
        <v>419232.56358087488</v>
      </c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15" customHeight="1" x14ac:dyDescent="0.15">
      <c r="A19" s="45" t="s">
        <v>27</v>
      </c>
      <c r="B19" s="2" t="s">
        <v>16</v>
      </c>
      <c r="C19" s="29">
        <v>367751.01228501229</v>
      </c>
      <c r="D19" s="29">
        <v>400920.89114832535</v>
      </c>
      <c r="E19" s="29">
        <v>402767.0819397993</v>
      </c>
      <c r="F19" s="29">
        <v>346111.33738601825</v>
      </c>
      <c r="G19" s="29">
        <v>322920.78231292515</v>
      </c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15" customHeight="1" x14ac:dyDescent="0.15">
      <c r="A20" s="45"/>
      <c r="B20" s="2" t="s">
        <v>17</v>
      </c>
      <c r="C20" s="29">
        <v>423871.71475175861</v>
      </c>
      <c r="D20" s="29">
        <v>458840.43347208266</v>
      </c>
      <c r="E20" s="29">
        <v>454388.32141260616</v>
      </c>
      <c r="F20" s="29">
        <v>393973.29550060804</v>
      </c>
      <c r="G20" s="29">
        <v>353282.2790202343</v>
      </c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15" customHeight="1" x14ac:dyDescent="0.15">
      <c r="A21" s="45"/>
      <c r="B21" s="2" t="s">
        <v>18</v>
      </c>
      <c r="C21" s="29">
        <v>395406.32711621234</v>
      </c>
      <c r="D21" s="29">
        <v>475020.22847100178</v>
      </c>
      <c r="E21" s="29">
        <v>418544.88069414318</v>
      </c>
      <c r="F21" s="29">
        <v>387730.99236641219</v>
      </c>
      <c r="G21" s="29">
        <v>337542.25806451612</v>
      </c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15" customHeight="1" x14ac:dyDescent="0.15">
      <c r="A22" s="45"/>
      <c r="B22" s="10" t="s">
        <v>31</v>
      </c>
      <c r="C22" s="30">
        <v>413183.09305478033</v>
      </c>
      <c r="D22" s="30">
        <v>449323.14726324932</v>
      </c>
      <c r="E22" s="30">
        <v>441623.2213342032</v>
      </c>
      <c r="F22" s="30">
        <v>384192.17596693238</v>
      </c>
      <c r="G22" s="30">
        <v>345266.03537214443</v>
      </c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5" customHeight="1" x14ac:dyDescent="0.15">
      <c r="A23" s="44" t="s">
        <v>28</v>
      </c>
      <c r="B23" s="2" t="s">
        <v>19</v>
      </c>
      <c r="C23" s="29">
        <v>391224.51283686812</v>
      </c>
      <c r="D23" s="29">
        <v>444072.60897164623</v>
      </c>
      <c r="E23" s="29">
        <v>409013.5531034483</v>
      </c>
      <c r="F23" s="29">
        <v>373842.59734310582</v>
      </c>
      <c r="G23" s="29">
        <v>320503.58244365361</v>
      </c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5" customHeight="1" x14ac:dyDescent="0.15">
      <c r="A24" s="44"/>
      <c r="B24" s="2" t="s">
        <v>20</v>
      </c>
      <c r="C24" s="29">
        <v>404382.70376094797</v>
      </c>
      <c r="D24" s="29">
        <v>445037.22461621329</v>
      </c>
      <c r="E24" s="29">
        <v>430248.09497816593</v>
      </c>
      <c r="F24" s="29">
        <v>417281.78984575835</v>
      </c>
      <c r="G24" s="29">
        <v>381604.71729957807</v>
      </c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5" customHeight="1" x14ac:dyDescent="0.15">
      <c r="A25" s="44"/>
      <c r="B25" s="2" t="s">
        <v>21</v>
      </c>
      <c r="C25" s="29">
        <v>381957.32221246709</v>
      </c>
      <c r="D25" s="29">
        <v>396534.9034334764</v>
      </c>
      <c r="E25" s="29">
        <v>376432.77777777775</v>
      </c>
      <c r="F25" s="29">
        <v>277840.44964028778</v>
      </c>
      <c r="G25" s="29">
        <v>250112.11453744493</v>
      </c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5" customHeight="1" x14ac:dyDescent="0.15">
      <c r="A26" s="44"/>
      <c r="B26" s="10" t="s">
        <v>31</v>
      </c>
      <c r="C26" s="30">
        <v>398069.08851884311</v>
      </c>
      <c r="D26" s="30">
        <v>441233.88184041576</v>
      </c>
      <c r="E26" s="30">
        <v>418107.76457557146</v>
      </c>
      <c r="F26" s="30">
        <v>387824.06597162876</v>
      </c>
      <c r="G26" s="30">
        <v>345526.19068736141</v>
      </c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5" customHeight="1" x14ac:dyDescent="0.15">
      <c r="A27" s="45" t="s">
        <v>29</v>
      </c>
      <c r="B27" s="2" t="s">
        <v>22</v>
      </c>
      <c r="C27" s="29">
        <v>405344.01426575484</v>
      </c>
      <c r="D27" s="29">
        <v>441237.44855967077</v>
      </c>
      <c r="E27" s="29">
        <v>434047.90427475335</v>
      </c>
      <c r="F27" s="29">
        <v>398111.92184228892</v>
      </c>
      <c r="G27" s="29">
        <v>363400.07607455307</v>
      </c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5" customHeight="1" x14ac:dyDescent="0.15">
      <c r="A28" s="45"/>
      <c r="B28" s="2" t="s">
        <v>66</v>
      </c>
      <c r="C28" s="29">
        <v>374899.13311570545</v>
      </c>
      <c r="D28" s="29">
        <v>456119.74644128117</v>
      </c>
      <c r="E28" s="29">
        <v>392240.75326215895</v>
      </c>
      <c r="F28" s="29">
        <v>384549.32475884247</v>
      </c>
      <c r="G28" s="29">
        <v>314663.69897959183</v>
      </c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5" customHeight="1" x14ac:dyDescent="0.15">
      <c r="A29" s="45"/>
      <c r="B29" s="2" t="s">
        <v>23</v>
      </c>
      <c r="C29" s="29">
        <v>399026.24036979966</v>
      </c>
      <c r="D29" s="29">
        <v>352054.45672191528</v>
      </c>
      <c r="E29" s="29">
        <v>327204.48780487804</v>
      </c>
      <c r="F29" s="29">
        <v>293395.51643192489</v>
      </c>
      <c r="G29" s="29">
        <v>248681.14942528735</v>
      </c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" customHeight="1" x14ac:dyDescent="0.15">
      <c r="A30" s="45"/>
      <c r="B30" s="10" t="s">
        <v>31</v>
      </c>
      <c r="C30" s="30">
        <v>402467.3715854137</v>
      </c>
      <c r="D30" s="30">
        <v>440605.46920511627</v>
      </c>
      <c r="E30" s="30">
        <v>425528.22719879897</v>
      </c>
      <c r="F30" s="30">
        <v>391394.05560769589</v>
      </c>
      <c r="G30" s="30">
        <v>351172.92331768386</v>
      </c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" customHeight="1" x14ac:dyDescent="0.15">
      <c r="A31" s="44" t="s">
        <v>30</v>
      </c>
      <c r="B31" s="2" t="s">
        <v>24</v>
      </c>
      <c r="C31" s="29">
        <v>434515.38717483362</v>
      </c>
      <c r="D31" s="29">
        <v>443829.36708860757</v>
      </c>
      <c r="E31" s="29">
        <v>389528.78372199362</v>
      </c>
      <c r="F31" s="29">
        <v>366433.55383532721</v>
      </c>
      <c r="G31" s="29">
        <v>357108.34108527133</v>
      </c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5" customHeight="1" x14ac:dyDescent="0.15">
      <c r="A32" s="44"/>
      <c r="B32" s="2" t="s">
        <v>25</v>
      </c>
      <c r="C32" s="29">
        <v>396592.39139099244</v>
      </c>
      <c r="D32" s="29">
        <v>419452.42409402545</v>
      </c>
      <c r="E32" s="29">
        <v>390561.25432098767</v>
      </c>
      <c r="F32" s="29">
        <v>342065.94871794869</v>
      </c>
      <c r="G32" s="29">
        <v>328799.91258741257</v>
      </c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15" customHeight="1" x14ac:dyDescent="0.15">
      <c r="A33" s="46"/>
      <c r="B33" s="10" t="s">
        <v>31</v>
      </c>
      <c r="C33" s="30">
        <v>418152.73946689593</v>
      </c>
      <c r="D33" s="30">
        <v>432937.08752735227</v>
      </c>
      <c r="E33" s="30">
        <v>390025.16381766379</v>
      </c>
      <c r="F33" s="30">
        <v>354494.65183058148</v>
      </c>
      <c r="G33" s="30">
        <v>343803.14708299097</v>
      </c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5" customHeight="1" x14ac:dyDescent="0.15">
      <c r="A34" s="38" t="s">
        <v>64</v>
      </c>
      <c r="B34" s="39"/>
      <c r="C34" s="31">
        <v>428230.16509196459</v>
      </c>
      <c r="D34" s="31">
        <v>476101.39060544275</v>
      </c>
      <c r="E34" s="31">
        <v>458439.14712056739</v>
      </c>
      <c r="F34" s="31">
        <v>426088.55152725009</v>
      </c>
      <c r="G34" s="31">
        <v>394482.97283896204</v>
      </c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x14ac:dyDescent="0.15">
      <c r="C35" s="1" t="s">
        <v>81</v>
      </c>
    </row>
  </sheetData>
  <mergeCells count="10">
    <mergeCell ref="A23:A26"/>
    <mergeCell ref="A27:A30"/>
    <mergeCell ref="A31:A33"/>
    <mergeCell ref="A34:B34"/>
    <mergeCell ref="A2:B3"/>
    <mergeCell ref="C2:G2"/>
    <mergeCell ref="A4:A12"/>
    <mergeCell ref="A13:A15"/>
    <mergeCell ref="A16:A18"/>
    <mergeCell ref="A19:A22"/>
  </mergeCells>
  <phoneticPr fontId="2"/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5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:I34"/>
    </sheetView>
  </sheetViews>
  <sheetFormatPr defaultColWidth="9" defaultRowHeight="10.5" x14ac:dyDescent="0.15"/>
  <cols>
    <col min="1" max="1" width="7" style="1" customWidth="1"/>
    <col min="2" max="3" width="16.875" style="1" customWidth="1"/>
    <col min="4" max="9" width="16.125" style="1" customWidth="1"/>
    <col min="10" max="10" width="10.125" style="1" bestFit="1" customWidth="1"/>
    <col min="11" max="16384" width="9" style="1"/>
  </cols>
  <sheetData>
    <row r="1" spans="1:10" ht="15" customHeight="1" x14ac:dyDescent="0.15">
      <c r="A1" s="1" t="str">
        <f>"（後期高齢者医療　入院・入院外："&amp;'後期（全体）'!C1&amp;"）"</f>
        <v>（後期高齢者医療　入院・入院外：R05）</v>
      </c>
      <c r="I1" s="3" t="s">
        <v>67</v>
      </c>
    </row>
    <row r="2" spans="1:10" ht="15" customHeight="1" x14ac:dyDescent="0.15">
      <c r="A2" s="35" t="s">
        <v>11</v>
      </c>
      <c r="B2" s="36"/>
      <c r="C2" s="53" t="s">
        <v>56</v>
      </c>
      <c r="D2" s="56"/>
      <c r="E2" s="56"/>
      <c r="F2" s="56"/>
      <c r="G2" s="56"/>
      <c r="H2" s="57"/>
      <c r="I2" s="54" t="s">
        <v>63</v>
      </c>
    </row>
    <row r="3" spans="1:10" ht="15" customHeight="1" x14ac:dyDescent="0.15">
      <c r="A3" s="36"/>
      <c r="B3" s="36"/>
      <c r="C3" s="5" t="s">
        <v>57</v>
      </c>
      <c r="D3" s="5" t="s">
        <v>61</v>
      </c>
      <c r="E3" s="5" t="s">
        <v>60</v>
      </c>
      <c r="F3" s="5" t="s">
        <v>58</v>
      </c>
      <c r="G3" s="5" t="s">
        <v>59</v>
      </c>
      <c r="H3" s="5" t="s">
        <v>62</v>
      </c>
      <c r="I3" s="55"/>
    </row>
    <row r="4" spans="1:10" ht="15" customHeight="1" x14ac:dyDescent="0.15">
      <c r="A4" s="35" t="s">
        <v>7</v>
      </c>
      <c r="B4" s="5" t="s">
        <v>0</v>
      </c>
      <c r="C4" s="32">
        <v>6400763698</v>
      </c>
      <c r="D4" s="32">
        <v>11231413996</v>
      </c>
      <c r="E4" s="32">
        <v>3660652322</v>
      </c>
      <c r="F4" s="32">
        <v>13393120704</v>
      </c>
      <c r="G4" s="32">
        <v>10038181344</v>
      </c>
      <c r="H4" s="32">
        <v>19989571921</v>
      </c>
      <c r="I4" s="32">
        <v>100873052321</v>
      </c>
    </row>
    <row r="5" spans="1:10" ht="15" customHeight="1" x14ac:dyDescent="0.15">
      <c r="A5" s="35"/>
      <c r="B5" s="5" t="s">
        <v>1</v>
      </c>
      <c r="C5" s="32">
        <v>208973619</v>
      </c>
      <c r="D5" s="32">
        <v>466316684</v>
      </c>
      <c r="E5" s="32">
        <v>85603178</v>
      </c>
      <c r="F5" s="32">
        <v>423319178</v>
      </c>
      <c r="G5" s="32">
        <v>329179999</v>
      </c>
      <c r="H5" s="32">
        <v>617891273</v>
      </c>
      <c r="I5" s="32">
        <v>3467098962</v>
      </c>
      <c r="J5" s="4"/>
    </row>
    <row r="6" spans="1:10" ht="15" customHeight="1" x14ac:dyDescent="0.15">
      <c r="A6" s="35"/>
      <c r="B6" s="5" t="s">
        <v>2</v>
      </c>
      <c r="C6" s="32">
        <v>324117732</v>
      </c>
      <c r="D6" s="32">
        <v>526910866</v>
      </c>
      <c r="E6" s="32">
        <v>190822700</v>
      </c>
      <c r="F6" s="32">
        <v>597201789</v>
      </c>
      <c r="G6" s="32">
        <v>466261594</v>
      </c>
      <c r="H6" s="32">
        <v>894958010</v>
      </c>
      <c r="I6" s="32">
        <v>4378825013</v>
      </c>
    </row>
    <row r="7" spans="1:10" ht="15" customHeight="1" x14ac:dyDescent="0.15">
      <c r="A7" s="35"/>
      <c r="B7" s="5" t="s">
        <v>3</v>
      </c>
      <c r="C7" s="32">
        <v>139289411</v>
      </c>
      <c r="D7" s="32">
        <v>334655220</v>
      </c>
      <c r="E7" s="32">
        <v>75501040</v>
      </c>
      <c r="F7" s="32">
        <v>327914451</v>
      </c>
      <c r="G7" s="32">
        <v>245033246</v>
      </c>
      <c r="H7" s="32">
        <v>524416957</v>
      </c>
      <c r="I7" s="32">
        <v>2277152140</v>
      </c>
    </row>
    <row r="8" spans="1:10" ht="15" customHeight="1" x14ac:dyDescent="0.15">
      <c r="A8" s="35"/>
      <c r="B8" s="5" t="s">
        <v>4</v>
      </c>
      <c r="C8" s="32">
        <v>193478074</v>
      </c>
      <c r="D8" s="32">
        <v>303041320</v>
      </c>
      <c r="E8" s="32">
        <v>83003636</v>
      </c>
      <c r="F8" s="32">
        <v>482033497</v>
      </c>
      <c r="G8" s="32">
        <v>324291222</v>
      </c>
      <c r="H8" s="32">
        <v>627105543</v>
      </c>
      <c r="I8" s="32">
        <v>2922690128</v>
      </c>
    </row>
    <row r="9" spans="1:10" ht="15" customHeight="1" x14ac:dyDescent="0.15">
      <c r="A9" s="35"/>
      <c r="B9" s="5" t="s">
        <v>5</v>
      </c>
      <c r="C9" s="32">
        <v>69939508</v>
      </c>
      <c r="D9" s="32">
        <v>131859866</v>
      </c>
      <c r="E9" s="32">
        <v>39553436</v>
      </c>
      <c r="F9" s="32">
        <v>205988883</v>
      </c>
      <c r="G9" s="32">
        <v>120100357</v>
      </c>
      <c r="H9" s="32">
        <v>242299364</v>
      </c>
      <c r="I9" s="32">
        <v>1381075961</v>
      </c>
    </row>
    <row r="10" spans="1:10" ht="15" customHeight="1" x14ac:dyDescent="0.15">
      <c r="A10" s="35"/>
      <c r="B10" s="5" t="s">
        <v>6</v>
      </c>
      <c r="C10" s="32">
        <v>46444594</v>
      </c>
      <c r="D10" s="32">
        <v>45113980</v>
      </c>
      <c r="E10" s="32">
        <v>14243480</v>
      </c>
      <c r="F10" s="32">
        <v>124415414</v>
      </c>
      <c r="G10" s="32">
        <v>84985899</v>
      </c>
      <c r="H10" s="32">
        <v>157656996</v>
      </c>
      <c r="I10" s="32">
        <v>1492213303</v>
      </c>
      <c r="J10" s="4"/>
    </row>
    <row r="11" spans="1:10" ht="15" customHeight="1" x14ac:dyDescent="0.15">
      <c r="A11" s="35"/>
      <c r="B11" s="5" t="s">
        <v>80</v>
      </c>
      <c r="C11" s="32">
        <v>171649096</v>
      </c>
      <c r="D11" s="32">
        <v>268921750</v>
      </c>
      <c r="E11" s="32">
        <v>71993704</v>
      </c>
      <c r="F11" s="32">
        <v>258127484</v>
      </c>
      <c r="G11" s="32">
        <v>236673063</v>
      </c>
      <c r="H11" s="32">
        <v>345794398</v>
      </c>
      <c r="I11" s="32">
        <v>2460392655</v>
      </c>
    </row>
    <row r="12" spans="1:10" ht="15" customHeight="1" x14ac:dyDescent="0.15">
      <c r="A12" s="35"/>
      <c r="B12" s="11" t="s">
        <v>31</v>
      </c>
      <c r="C12" s="33">
        <v>7554655732</v>
      </c>
      <c r="D12" s="33">
        <v>13308233682</v>
      </c>
      <c r="E12" s="33">
        <v>4221373496</v>
      </c>
      <c r="F12" s="33">
        <v>15812121400</v>
      </c>
      <c r="G12" s="33">
        <v>11844706724</v>
      </c>
      <c r="H12" s="33">
        <v>23399694462</v>
      </c>
      <c r="I12" s="33">
        <v>119252500483</v>
      </c>
    </row>
    <row r="13" spans="1:10" ht="15" customHeight="1" x14ac:dyDescent="0.15">
      <c r="A13" s="40" t="s">
        <v>82</v>
      </c>
      <c r="B13" s="5" t="s">
        <v>12</v>
      </c>
      <c r="C13" s="32">
        <v>171555330</v>
      </c>
      <c r="D13" s="32">
        <v>387181606</v>
      </c>
      <c r="E13" s="32">
        <v>91413668</v>
      </c>
      <c r="F13" s="32">
        <v>445121382</v>
      </c>
      <c r="G13" s="32">
        <v>306920775</v>
      </c>
      <c r="H13" s="32">
        <v>636636518</v>
      </c>
      <c r="I13" s="32">
        <v>4085608877</v>
      </c>
    </row>
    <row r="14" spans="1:10" ht="15" customHeight="1" x14ac:dyDescent="0.15">
      <c r="A14" s="35"/>
      <c r="B14" s="5" t="s">
        <v>13</v>
      </c>
      <c r="C14" s="32">
        <v>748252074</v>
      </c>
      <c r="D14" s="32">
        <v>1290111072</v>
      </c>
      <c r="E14" s="32">
        <v>402710886</v>
      </c>
      <c r="F14" s="32">
        <v>1402061812</v>
      </c>
      <c r="G14" s="32">
        <v>1167431534</v>
      </c>
      <c r="H14" s="32">
        <v>2329224809</v>
      </c>
      <c r="I14" s="32">
        <v>12243067384</v>
      </c>
    </row>
    <row r="15" spans="1:10" ht="15" customHeight="1" x14ac:dyDescent="0.15">
      <c r="A15" s="36"/>
      <c r="B15" s="11" t="s">
        <v>31</v>
      </c>
      <c r="C15" s="33">
        <v>919807404</v>
      </c>
      <c r="D15" s="33">
        <v>1677292678</v>
      </c>
      <c r="E15" s="33">
        <v>494124554</v>
      </c>
      <c r="F15" s="33">
        <v>1847183194</v>
      </c>
      <c r="G15" s="33">
        <v>1474352309</v>
      </c>
      <c r="H15" s="33">
        <v>2965861327</v>
      </c>
      <c r="I15" s="33">
        <v>16328676261</v>
      </c>
    </row>
    <row r="16" spans="1:10" ht="15" customHeight="1" x14ac:dyDescent="0.15">
      <c r="A16" s="35" t="s">
        <v>26</v>
      </c>
      <c r="B16" s="5" t="s">
        <v>14</v>
      </c>
      <c r="C16" s="32">
        <v>1819910383</v>
      </c>
      <c r="D16" s="32">
        <v>3889223181</v>
      </c>
      <c r="E16" s="32">
        <v>1103260714</v>
      </c>
      <c r="F16" s="32">
        <v>3536160871</v>
      </c>
      <c r="G16" s="32">
        <v>2706374456</v>
      </c>
      <c r="H16" s="32">
        <v>5459373689</v>
      </c>
      <c r="I16" s="32">
        <v>28641948438</v>
      </c>
    </row>
    <row r="17" spans="1:9" ht="15" customHeight="1" x14ac:dyDescent="0.15">
      <c r="A17" s="35"/>
      <c r="B17" s="5" t="s">
        <v>15</v>
      </c>
      <c r="C17" s="32">
        <v>253407906</v>
      </c>
      <c r="D17" s="32">
        <v>521988166</v>
      </c>
      <c r="E17" s="32">
        <v>128375554</v>
      </c>
      <c r="F17" s="32">
        <v>697209845</v>
      </c>
      <c r="G17" s="32">
        <v>429355052</v>
      </c>
      <c r="H17" s="32">
        <v>712347825</v>
      </c>
      <c r="I17" s="32">
        <v>4134906458</v>
      </c>
    </row>
    <row r="18" spans="1:9" ht="15" customHeight="1" x14ac:dyDescent="0.15">
      <c r="A18" s="36"/>
      <c r="B18" s="11" t="s">
        <v>31</v>
      </c>
      <c r="C18" s="33">
        <v>2073318289</v>
      </c>
      <c r="D18" s="33">
        <v>4411211347</v>
      </c>
      <c r="E18" s="33">
        <v>1231636268</v>
      </c>
      <c r="F18" s="33">
        <v>4233370716</v>
      </c>
      <c r="G18" s="33">
        <v>3135729508</v>
      </c>
      <c r="H18" s="33">
        <v>6171721514</v>
      </c>
      <c r="I18" s="33">
        <v>32776854896</v>
      </c>
    </row>
    <row r="19" spans="1:9" ht="15" customHeight="1" x14ac:dyDescent="0.15">
      <c r="A19" s="40" t="s">
        <v>27</v>
      </c>
      <c r="B19" s="5" t="s">
        <v>16</v>
      </c>
      <c r="C19" s="32">
        <v>218194716</v>
      </c>
      <c r="D19" s="32">
        <v>430130707</v>
      </c>
      <c r="E19" s="32">
        <v>117165300</v>
      </c>
      <c r="F19" s="32">
        <v>419936097</v>
      </c>
      <c r="G19" s="32">
        <v>313043133</v>
      </c>
      <c r="H19" s="32">
        <v>583531064</v>
      </c>
      <c r="I19" s="32">
        <v>4089160340</v>
      </c>
    </row>
    <row r="20" spans="1:9" ht="15" customHeight="1" x14ac:dyDescent="0.15">
      <c r="A20" s="41"/>
      <c r="B20" s="5" t="s">
        <v>17</v>
      </c>
      <c r="C20" s="32">
        <v>1152504156</v>
      </c>
      <c r="D20" s="32">
        <v>2011071754</v>
      </c>
      <c r="E20" s="32">
        <v>484283328</v>
      </c>
      <c r="F20" s="32">
        <v>2137203351</v>
      </c>
      <c r="G20" s="32">
        <v>1477357000</v>
      </c>
      <c r="H20" s="32">
        <v>2628668965</v>
      </c>
      <c r="I20" s="32">
        <v>15924530902</v>
      </c>
    </row>
    <row r="21" spans="1:9" ht="15" customHeight="1" x14ac:dyDescent="0.15">
      <c r="A21" s="41"/>
      <c r="B21" s="5" t="s">
        <v>18</v>
      </c>
      <c r="C21" s="32">
        <v>56480006</v>
      </c>
      <c r="D21" s="32">
        <v>129445968</v>
      </c>
      <c r="E21" s="32">
        <v>63507928</v>
      </c>
      <c r="F21" s="32">
        <v>204339969</v>
      </c>
      <c r="G21" s="32">
        <v>128326908</v>
      </c>
      <c r="H21" s="32">
        <v>319119433</v>
      </c>
      <c r="I21" s="32">
        <v>1301570472</v>
      </c>
    </row>
    <row r="22" spans="1:9" ht="15" customHeight="1" x14ac:dyDescent="0.15">
      <c r="A22" s="41"/>
      <c r="B22" s="11" t="s">
        <v>31</v>
      </c>
      <c r="C22" s="33">
        <v>1427178878</v>
      </c>
      <c r="D22" s="33">
        <v>2570648429</v>
      </c>
      <c r="E22" s="33">
        <v>664956556</v>
      </c>
      <c r="F22" s="33">
        <v>2761479417</v>
      </c>
      <c r="G22" s="33">
        <v>1918727041</v>
      </c>
      <c r="H22" s="33">
        <v>3531319462</v>
      </c>
      <c r="I22" s="33">
        <v>21315261714</v>
      </c>
    </row>
    <row r="23" spans="1:9" ht="15" customHeight="1" x14ac:dyDescent="0.15">
      <c r="A23" s="35" t="s">
        <v>28</v>
      </c>
      <c r="B23" s="5" t="s">
        <v>19</v>
      </c>
      <c r="C23" s="32">
        <v>682153748</v>
      </c>
      <c r="D23" s="32">
        <v>1250126976</v>
      </c>
      <c r="E23" s="32">
        <v>332850728</v>
      </c>
      <c r="F23" s="32">
        <v>1261494892</v>
      </c>
      <c r="G23" s="32">
        <v>1066501116</v>
      </c>
      <c r="H23" s="32">
        <v>1814663210</v>
      </c>
      <c r="I23" s="32">
        <v>12031602434</v>
      </c>
    </row>
    <row r="24" spans="1:9" ht="15" customHeight="1" x14ac:dyDescent="0.15">
      <c r="A24" s="36"/>
      <c r="B24" s="5" t="s">
        <v>20</v>
      </c>
      <c r="C24" s="32">
        <v>1011965664</v>
      </c>
      <c r="D24" s="32">
        <v>2313263692</v>
      </c>
      <c r="E24" s="32">
        <v>622809310</v>
      </c>
      <c r="F24" s="32">
        <v>1904677658</v>
      </c>
      <c r="G24" s="32">
        <v>1898246904</v>
      </c>
      <c r="H24" s="32">
        <v>2769709642</v>
      </c>
      <c r="I24" s="32">
        <v>16897384440</v>
      </c>
    </row>
    <row r="25" spans="1:9" ht="15" customHeight="1" x14ac:dyDescent="0.15">
      <c r="A25" s="36"/>
      <c r="B25" s="5" t="s">
        <v>21</v>
      </c>
      <c r="C25" s="32">
        <v>119033019</v>
      </c>
      <c r="D25" s="32">
        <v>287227366</v>
      </c>
      <c r="E25" s="32">
        <v>62678836</v>
      </c>
      <c r="F25" s="32">
        <v>266111775</v>
      </c>
      <c r="G25" s="32">
        <v>163324720</v>
      </c>
      <c r="H25" s="32">
        <v>296105199</v>
      </c>
      <c r="I25" s="32">
        <v>2280508419</v>
      </c>
    </row>
    <row r="26" spans="1:9" ht="15" customHeight="1" x14ac:dyDescent="0.15">
      <c r="A26" s="36"/>
      <c r="B26" s="11" t="s">
        <v>31</v>
      </c>
      <c r="C26" s="33">
        <v>1813152431</v>
      </c>
      <c r="D26" s="33">
        <v>3850618034</v>
      </c>
      <c r="E26" s="33">
        <v>1018338874</v>
      </c>
      <c r="F26" s="33">
        <v>3432284325</v>
      </c>
      <c r="G26" s="33">
        <v>3128072740</v>
      </c>
      <c r="H26" s="33">
        <v>4880478051</v>
      </c>
      <c r="I26" s="33">
        <v>31209495293</v>
      </c>
    </row>
    <row r="27" spans="1:9" ht="15" customHeight="1" x14ac:dyDescent="0.15">
      <c r="A27" s="40" t="s">
        <v>29</v>
      </c>
      <c r="B27" s="5" t="s">
        <v>22</v>
      </c>
      <c r="C27" s="32">
        <v>3452430249</v>
      </c>
      <c r="D27" s="32">
        <v>6490311018</v>
      </c>
      <c r="E27" s="32">
        <v>1637536677</v>
      </c>
      <c r="F27" s="32">
        <v>5096616943</v>
      </c>
      <c r="G27" s="32">
        <v>4323758982</v>
      </c>
      <c r="H27" s="32">
        <v>7215960682</v>
      </c>
      <c r="I27" s="32">
        <v>39489548033</v>
      </c>
    </row>
    <row r="28" spans="1:9" ht="15" customHeight="1" x14ac:dyDescent="0.15">
      <c r="A28" s="41"/>
      <c r="B28" s="5" t="s">
        <v>66</v>
      </c>
      <c r="C28" s="32">
        <v>287439114</v>
      </c>
      <c r="D28" s="32">
        <v>495204194</v>
      </c>
      <c r="E28" s="32">
        <v>151720412</v>
      </c>
      <c r="F28" s="32">
        <v>550625563</v>
      </c>
      <c r="G28" s="32">
        <v>396719768</v>
      </c>
      <c r="H28" s="32">
        <v>793404648</v>
      </c>
      <c r="I28" s="32">
        <v>4680478424</v>
      </c>
    </row>
    <row r="29" spans="1:9" ht="15" customHeight="1" x14ac:dyDescent="0.15">
      <c r="A29" s="41"/>
      <c r="B29" s="5" t="s">
        <v>23</v>
      </c>
      <c r="C29" s="32">
        <v>87528658</v>
      </c>
      <c r="D29" s="32">
        <v>215897864</v>
      </c>
      <c r="E29" s="32">
        <v>40002500</v>
      </c>
      <c r="F29" s="32">
        <v>179488215</v>
      </c>
      <c r="G29" s="32">
        <v>132446695</v>
      </c>
      <c r="H29" s="32">
        <v>123570505</v>
      </c>
      <c r="I29" s="32">
        <v>1263824367</v>
      </c>
    </row>
    <row r="30" spans="1:9" ht="15" customHeight="1" x14ac:dyDescent="0.15">
      <c r="A30" s="41"/>
      <c r="B30" s="11" t="s">
        <v>31</v>
      </c>
      <c r="C30" s="33">
        <v>3827398021</v>
      </c>
      <c r="D30" s="33">
        <v>7201413076</v>
      </c>
      <c r="E30" s="33">
        <v>1829259589</v>
      </c>
      <c r="F30" s="33">
        <v>5826730721</v>
      </c>
      <c r="G30" s="33">
        <v>4852925445</v>
      </c>
      <c r="H30" s="33">
        <v>8132935835</v>
      </c>
      <c r="I30" s="33">
        <v>45433850824</v>
      </c>
    </row>
    <row r="31" spans="1:9" ht="15" customHeight="1" x14ac:dyDescent="0.15">
      <c r="A31" s="35" t="s">
        <v>30</v>
      </c>
      <c r="B31" s="5" t="s">
        <v>24</v>
      </c>
      <c r="C31" s="32">
        <v>424722389</v>
      </c>
      <c r="D31" s="32">
        <v>963903534</v>
      </c>
      <c r="E31" s="32">
        <v>240241470</v>
      </c>
      <c r="F31" s="32">
        <v>786068662</v>
      </c>
      <c r="G31" s="32">
        <v>766188278</v>
      </c>
      <c r="H31" s="32">
        <v>930762278</v>
      </c>
      <c r="I31" s="32">
        <v>6483533585</v>
      </c>
    </row>
    <row r="32" spans="1:9" ht="15" customHeight="1" x14ac:dyDescent="0.15">
      <c r="A32" s="36"/>
      <c r="B32" s="5" t="s">
        <v>25</v>
      </c>
      <c r="C32" s="32">
        <v>331584760</v>
      </c>
      <c r="D32" s="32">
        <v>637929237</v>
      </c>
      <c r="E32" s="32">
        <v>163450348</v>
      </c>
      <c r="F32" s="32">
        <v>806714571</v>
      </c>
      <c r="G32" s="32">
        <v>563308674</v>
      </c>
      <c r="H32" s="32">
        <v>848049431</v>
      </c>
      <c r="I32" s="32">
        <v>5429680159</v>
      </c>
    </row>
    <row r="33" spans="1:9" ht="15" customHeight="1" x14ac:dyDescent="0.15">
      <c r="A33" s="37"/>
      <c r="B33" s="11" t="s">
        <v>31</v>
      </c>
      <c r="C33" s="33">
        <v>756307149</v>
      </c>
      <c r="D33" s="33">
        <v>1601832771</v>
      </c>
      <c r="E33" s="33">
        <v>403691818</v>
      </c>
      <c r="F33" s="33">
        <v>1592783233</v>
      </c>
      <c r="G33" s="33">
        <v>1329496952</v>
      </c>
      <c r="H33" s="33">
        <v>1778811709</v>
      </c>
      <c r="I33" s="33">
        <v>11913213744</v>
      </c>
    </row>
    <row r="34" spans="1:9" ht="15" customHeight="1" x14ac:dyDescent="0.15">
      <c r="A34" s="38" t="s">
        <v>64</v>
      </c>
      <c r="B34" s="39"/>
      <c r="C34" s="34">
        <v>18371817904</v>
      </c>
      <c r="D34" s="34">
        <v>34621250017</v>
      </c>
      <c r="E34" s="34">
        <v>9863381155</v>
      </c>
      <c r="F34" s="34">
        <v>35505953006</v>
      </c>
      <c r="G34" s="34">
        <v>27684010719</v>
      </c>
      <c r="H34" s="34">
        <v>50860822360</v>
      </c>
      <c r="I34" s="34">
        <v>278229853215</v>
      </c>
    </row>
    <row r="35" spans="1:9" x14ac:dyDescent="0.15">
      <c r="C35" s="1" t="s">
        <v>81</v>
      </c>
    </row>
  </sheetData>
  <mergeCells count="11">
    <mergeCell ref="A16:A18"/>
    <mergeCell ref="A2:B3"/>
    <mergeCell ref="C2:H2"/>
    <mergeCell ref="I2:I3"/>
    <mergeCell ref="A4:A12"/>
    <mergeCell ref="A13:A15"/>
    <mergeCell ref="A19:A22"/>
    <mergeCell ref="A23:A26"/>
    <mergeCell ref="A27:A30"/>
    <mergeCell ref="A31:A33"/>
    <mergeCell ref="A34:B34"/>
  </mergeCells>
  <phoneticPr fontId="2"/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後期（全体）</vt:lpstr>
      <vt:lpstr>疾病構造（後期入院）</vt:lpstr>
      <vt:lpstr>疾病構造（後期入院外）</vt:lpstr>
      <vt:lpstr>年齢階層（後期入院）</vt:lpstr>
      <vt:lpstr>年齢階層（後期入院外）</vt:lpstr>
      <vt:lpstr>後期（生活習慣病割合）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広島県</dc:creator>
  <cp:lastModifiedBy>花子 求</cp:lastModifiedBy>
  <cp:lastPrinted>2022-06-08T04:42:53Z</cp:lastPrinted>
  <dcterms:created xsi:type="dcterms:W3CDTF">2015-03-20T00:58:58Z</dcterms:created>
  <dcterms:modified xsi:type="dcterms:W3CDTF">2025-12-10T02:01:44Z</dcterms:modified>
</cp:coreProperties>
</file>